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IVT\PROJETS\GU2\II447800.CRETEIL-ECHAT\6-Conception\63-En cours\04_MT4\PE\3 DQE\"/>
    </mc:Choice>
  </mc:AlternateContent>
  <xr:revisionPtr revIDLastSave="0" documentId="13_ncr:1_{E737244D-DB40-4A04-B12A-FD31F0689611}" xr6:coauthVersionLast="47" xr6:coauthVersionMax="47" xr10:uidLastSave="{00000000-0000-0000-0000-000000000000}"/>
  <bookViews>
    <workbookView xWindow="-110" yWindow="-110" windowWidth="19420" windowHeight="11500" tabRatio="683" xr2:uid="{00000000-000D-0000-FFFF-FFFF00000000}"/>
  </bookViews>
  <sheets>
    <sheet name="CART LOT 2" sheetId="16" r:id="rId1"/>
    <sheet name="Sous Détail-SIGNA déviation" sheetId="14" state="hidden" r:id="rId2"/>
    <sheet name="DQE DCE MT-4 ind 2" sheetId="23" r:id="rId3"/>
  </sheets>
  <definedNames>
    <definedName name="_Toc192688115" localSheetId="2">'DQE DCE MT-4 ind 2'!$I$53</definedName>
    <definedName name="_Toc192688215" localSheetId="2">'DQE DCE MT-4 ind 2'!#REF!</definedName>
    <definedName name="_Toc8752150" localSheetId="2">'DQE DCE MT-4 ind 2'!#REF!</definedName>
    <definedName name="_Toc8752158" localSheetId="2">'DQE DCE MT-4 ind 2'!#REF!</definedName>
    <definedName name="deb">#REF!</definedName>
    <definedName name="eme_10">#REF!</definedName>
    <definedName name="fx">#REF!</definedName>
    <definedName name="geo">#REF!</definedName>
    <definedName name="gr_40">#REF!</definedName>
    <definedName name="_xlnm.Print_Titles" localSheetId="2">'DQE DCE MT-4 ind 2'!$2:$5</definedName>
    <definedName name="rem_a">#REF!</definedName>
    <definedName name="_xlnm.Print_Area" localSheetId="0">'CART LOT 2'!$A$7:$G$64</definedName>
    <definedName name="_xlnm.Print_Area" localSheetId="2">'DQE DCE MT-4 ind 2'!$B$2:$G$156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23" l="1"/>
  <c r="G97" i="23"/>
  <c r="G22" i="23" l="1"/>
  <c r="G20" i="23"/>
  <c r="G12" i="23"/>
  <c r="G18" i="23" l="1"/>
  <c r="G93" i="23"/>
  <c r="G92" i="23"/>
  <c r="G91" i="23"/>
  <c r="G88" i="23"/>
  <c r="G87" i="23"/>
  <c r="G84" i="23"/>
  <c r="G82" i="23"/>
  <c r="G81" i="23"/>
  <c r="G112" i="23"/>
  <c r="G111" i="23"/>
  <c r="G113" i="23"/>
  <c r="G120" i="23"/>
  <c r="G131" i="23"/>
  <c r="G130" i="23"/>
  <c r="G129" i="23"/>
  <c r="G128" i="23"/>
  <c r="G126" i="23"/>
  <c r="G125" i="23"/>
  <c r="G124" i="23"/>
  <c r="G119" i="23"/>
  <c r="G118" i="23"/>
  <c r="G117" i="23"/>
  <c r="G116" i="23"/>
  <c r="G107" i="23"/>
  <c r="G108" i="23"/>
  <c r="G109" i="23"/>
  <c r="G110" i="23"/>
  <c r="G106" i="23"/>
  <c r="G95" i="23"/>
  <c r="G80" i="23"/>
  <c r="G30" i="23"/>
  <c r="G33" i="23"/>
  <c r="G34" i="23"/>
  <c r="G35" i="23"/>
  <c r="G36" i="23"/>
  <c r="G38" i="23"/>
  <c r="G42" i="23"/>
  <c r="G43" i="23"/>
  <c r="G29" i="23"/>
  <c r="G133" i="23" l="1"/>
  <c r="G101" i="23"/>
  <c r="G146" i="23" s="1"/>
  <c r="G39" i="23"/>
  <c r="G49" i="23"/>
  <c r="G148" i="23" l="1"/>
  <c r="G72" i="23"/>
  <c r="G53" i="23"/>
  <c r="G64" i="23" l="1"/>
  <c r="G37" i="23" l="1"/>
  <c r="G45" i="23" s="1"/>
  <c r="G140" i="23" s="1"/>
  <c r="G51" i="23"/>
  <c r="G55" i="23"/>
  <c r="G62" i="23"/>
  <c r="G63" i="23"/>
  <c r="G69" i="23"/>
  <c r="G65" i="23"/>
  <c r="G66" i="23"/>
  <c r="G73" i="23"/>
  <c r="G67" i="23"/>
  <c r="G75" i="23" l="1"/>
  <c r="C144" i="23"/>
  <c r="C142" i="23"/>
  <c r="C140" i="23"/>
  <c r="G57" i="23"/>
  <c r="G142" i="23" s="1"/>
  <c r="C138" i="23"/>
  <c r="G144" i="23" l="1"/>
  <c r="J135" i="23"/>
  <c r="E19" i="14"/>
  <c r="F19" i="14" s="1"/>
  <c r="E10" i="14"/>
  <c r="F10" i="14" s="1"/>
  <c r="E5" i="14"/>
  <c r="F5" i="14" s="1"/>
  <c r="F21" i="14"/>
  <c r="F20" i="14"/>
  <c r="F16" i="14"/>
  <c r="F15" i="14"/>
  <c r="F14" i="14"/>
  <c r="F13" i="14"/>
  <c r="F12" i="14"/>
  <c r="F11" i="14"/>
  <c r="F9" i="14"/>
  <c r="F8" i="14"/>
  <c r="F7" i="14"/>
  <c r="F6" i="14"/>
  <c r="F4" i="14"/>
  <c r="G8" i="23" l="1"/>
  <c r="G10" i="23"/>
  <c r="G14" i="23"/>
  <c r="G16" i="23"/>
  <c r="G21" i="14"/>
  <c r="H21" i="14" s="1"/>
  <c r="G16" i="14"/>
  <c r="H16" i="14" s="1"/>
  <c r="G24" i="23" l="1"/>
  <c r="G138" i="23" s="1"/>
  <c r="G151" i="23" s="1"/>
  <c r="G153" i="23" s="1"/>
  <c r="G155" i="23" s="1"/>
</calcChain>
</file>

<file path=xl/sharedStrings.xml><?xml version="1.0" encoding="utf-8"?>
<sst xmlns="http://schemas.openxmlformats.org/spreadsheetml/2006/main" count="335" uniqueCount="256">
  <si>
    <t>Désignation</t>
  </si>
  <si>
    <t>Unité</t>
  </si>
  <si>
    <t>u</t>
  </si>
  <si>
    <t>m²</t>
  </si>
  <si>
    <t>ml</t>
  </si>
  <si>
    <t>ens</t>
  </si>
  <si>
    <t>N°</t>
  </si>
  <si>
    <t>Prix Unitaire</t>
  </si>
  <si>
    <t>F</t>
  </si>
  <si>
    <t>03.1</t>
  </si>
  <si>
    <t>03.2</t>
  </si>
  <si>
    <t>Ligne axiale chaussée et ligne stationnements (continue ou discontinue) - largeur 0.10 m</t>
  </si>
  <si>
    <t>Ligne axiale chaussée continue ou discontinue largeur 0.18 m</t>
  </si>
  <si>
    <t>Ligne positionnement feux largeur 0.20 m</t>
  </si>
  <si>
    <t>Ligne contour ilot largeur 0.15 m</t>
  </si>
  <si>
    <t>Bande Cédez le passage largeur 0,50 m</t>
  </si>
  <si>
    <t>Dents de requin</t>
  </si>
  <si>
    <t>Flèches directionnelles / bi-directionnelles</t>
  </si>
  <si>
    <t>Marquage ilot</t>
  </si>
  <si>
    <t>04.1.1</t>
  </si>
  <si>
    <t>04.1.2</t>
  </si>
  <si>
    <t>04.2</t>
  </si>
  <si>
    <t>04.3</t>
  </si>
  <si>
    <t>04.5</t>
  </si>
  <si>
    <t>04.6</t>
  </si>
  <si>
    <t>TOTAL BASE H.T.</t>
  </si>
  <si>
    <t>T.V.A. à 20 %</t>
  </si>
  <si>
    <t>TOTAL BASE T.T.C.</t>
  </si>
  <si>
    <t>Zone réservée - LIVRAISON</t>
  </si>
  <si>
    <t>Dalles podotactiles béton 40 * 60 * ép. 8 cm, coloris blanc quartz</t>
  </si>
  <si>
    <t>Bande STOP largeur 0,50 m</t>
  </si>
  <si>
    <t>Passage piéton</t>
  </si>
  <si>
    <t>05.16</t>
  </si>
  <si>
    <t>05.16.1</t>
  </si>
  <si>
    <t>05.16.2</t>
  </si>
  <si>
    <t>05.16.3</t>
  </si>
  <si>
    <t>05.16.4</t>
  </si>
  <si>
    <t>05.16.5</t>
  </si>
  <si>
    <t>05.16.6</t>
  </si>
  <si>
    <t>05.16.7</t>
  </si>
  <si>
    <t>05.16.8</t>
  </si>
  <si>
    <t>05.16.9</t>
  </si>
  <si>
    <t>05.16.10</t>
  </si>
  <si>
    <t>05.16.11</t>
  </si>
  <si>
    <t>05.16.12</t>
  </si>
  <si>
    <t>05.16.13</t>
  </si>
  <si>
    <t>05.17</t>
  </si>
  <si>
    <t>05.17.1</t>
  </si>
  <si>
    <t>05.17.2</t>
  </si>
  <si>
    <t>RECAPITULATIF BASE</t>
  </si>
  <si>
    <t>Signalisation horizontale</t>
  </si>
  <si>
    <t>Signalisation verticale</t>
  </si>
  <si>
    <t>Zebras</t>
  </si>
  <si>
    <t>05.17.3</t>
  </si>
  <si>
    <t>Panneau de police type Triflache, y compris génie civil associé</t>
  </si>
  <si>
    <t>Panneau de police type autoroutier,sur mât simple, y compris pannonceau et génie civil associé</t>
  </si>
  <si>
    <t>Déviation Bretelle A86</t>
  </si>
  <si>
    <t>Panneau déviation Type KD</t>
  </si>
  <si>
    <t>Dépose en fin de chantier</t>
  </si>
  <si>
    <t>03.3</t>
  </si>
  <si>
    <t>04.3.1</t>
  </si>
  <si>
    <r>
      <t xml:space="preserve">Fourniture et pose en tranchée ouverte et/ou sous fourreaux de câbles BTA, </t>
    </r>
    <r>
      <rPr>
        <sz val="10"/>
        <rFont val="Fira Sans"/>
        <family val="2"/>
      </rPr>
      <t>y compris raccordements dans les postes DP, coffrets en façade des lots, REMBT, câble BTA et équipements divers.</t>
    </r>
  </si>
  <si>
    <t>Câble 3×240 mm² aluminium + 1×95 mm² - pour alimentation des Lots</t>
  </si>
  <si>
    <t>Fourniture et pose de coffret type REMBT, y compris réhausse</t>
  </si>
  <si>
    <t>Etude art. 2 - contrôles divers</t>
  </si>
  <si>
    <r>
      <t xml:space="preserve">Massif béton </t>
    </r>
    <r>
      <rPr>
        <sz val="10"/>
        <rFont val="Fira Sans"/>
        <family val="2"/>
      </rPr>
      <t xml:space="preserve">pour encrage des appareils d'éclairage
</t>
    </r>
    <r>
      <rPr>
        <i/>
        <sz val="10"/>
        <rFont val="Fira Sans"/>
        <family val="2"/>
      </rPr>
      <t>y compris reprise fourreaux et terre</t>
    </r>
  </si>
  <si>
    <t>Mâts 8 m et 9 m, avec ou sans crosse</t>
  </si>
  <si>
    <t>Mâts jusqu'à 6,5m, avec ou sans crosse</t>
  </si>
  <si>
    <t>Borne 1 m</t>
  </si>
  <si>
    <t>Mât aiguille</t>
  </si>
  <si>
    <t>y compris toutes sujétions de fourniture, pose et raccordements (reprise fourreaux et terre)</t>
  </si>
  <si>
    <t>Câble bta 4x16 mm² Cu</t>
  </si>
  <si>
    <t>04.3.2</t>
  </si>
  <si>
    <t>04.3.3</t>
  </si>
  <si>
    <t>04.3.4</t>
  </si>
  <si>
    <r>
      <t>Fourniture et tirage sous fourreaux de câble hti et bta,</t>
    </r>
    <r>
      <rPr>
        <sz val="10"/>
        <rFont val="Fira Sans"/>
        <family val="2"/>
      </rPr>
      <t xml:space="preserve"> y compris raccordements amont et aval</t>
    </r>
  </si>
  <si>
    <t>04.4.1</t>
  </si>
  <si>
    <t>04.4.2</t>
  </si>
  <si>
    <t>04.4.3</t>
  </si>
  <si>
    <t>Raccordement hti / bta au réseau existant</t>
  </si>
  <si>
    <r>
      <t>Fourniture et pose dans chambre de transformateur hti de type Drop Abel,</t>
    </r>
    <r>
      <rPr>
        <sz val="10"/>
        <rFont val="Fira Sans"/>
        <family val="2"/>
      </rPr>
      <t xml:space="preserve"> y compris raccordements</t>
    </r>
  </si>
  <si>
    <t>Câble hti HT SENEROP 3×1×25 mm²</t>
  </si>
  <si>
    <r>
      <t xml:space="preserve">Dalle béton armé, </t>
    </r>
    <r>
      <rPr>
        <sz val="10"/>
        <rFont val="Arial"/>
        <family val="2"/>
      </rPr>
      <t>y compris câble de terre et liaison équipotentielle</t>
    </r>
    <r>
      <rPr>
        <sz val="10"/>
        <rFont val="Fira Sans"/>
        <family val="2"/>
      </rPr>
      <t xml:space="preserve"> (25m²)</t>
    </r>
  </si>
  <si>
    <r>
      <t>Amenée, installation, câblage et raccordements HTA, frais de location</t>
    </r>
    <r>
      <rPr>
        <sz val="10"/>
        <color rgb="FFFF0000"/>
        <rFont val="Fira Sans"/>
        <family val="2"/>
      </rPr>
      <t xml:space="preserve"> </t>
    </r>
    <r>
      <rPr>
        <b/>
        <u/>
        <sz val="10"/>
        <rFont val="Fira Sans"/>
        <family val="2"/>
      </rPr>
      <t>24 mois</t>
    </r>
  </si>
  <si>
    <t>1.2</t>
  </si>
  <si>
    <t>2.1</t>
  </si>
  <si>
    <t>2.2</t>
  </si>
  <si>
    <t>1.1</t>
  </si>
  <si>
    <t>3.1</t>
  </si>
  <si>
    <t>3.2</t>
  </si>
  <si>
    <t>3.3</t>
  </si>
  <si>
    <t>3.4</t>
  </si>
  <si>
    <t>4.1</t>
  </si>
  <si>
    <t>4.2</t>
  </si>
  <si>
    <t>4.3</t>
  </si>
  <si>
    <t>Quantité</t>
  </si>
  <si>
    <t>Montant</t>
  </si>
  <si>
    <t>2.3</t>
  </si>
  <si>
    <t>SOUS TOTAL 03. TERRASSEMENTS - GENIE CIVIL</t>
  </si>
  <si>
    <t>Ft</t>
  </si>
  <si>
    <t>1.3</t>
  </si>
  <si>
    <t xml:space="preserve">GENERALITES </t>
  </si>
  <si>
    <t>Installation de chantier</t>
  </si>
  <si>
    <t xml:space="preserve">Exploitation sous chantier </t>
  </si>
  <si>
    <t>1.4</t>
  </si>
  <si>
    <t xml:space="preserve">TRAVAUX PREPARATOIRES ET DEGAGEMENT DES EMPRISES </t>
  </si>
  <si>
    <t xml:space="preserve">Abattage d'arbres </t>
  </si>
  <si>
    <t>Dépose de bordures de tous types</t>
  </si>
  <si>
    <t>Dépose de dispositifs retenue béton</t>
  </si>
  <si>
    <t>Dépose de dispositifs de retenue métallique (y/c écrans moto.)</t>
  </si>
  <si>
    <t xml:space="preserve">Dépose de balises , plots </t>
  </si>
  <si>
    <t xml:space="preserve">Dépose de clôtures </t>
  </si>
  <si>
    <t>Rabotage chaussée (épaisseur inférieur ou égale à 6cm)</t>
  </si>
  <si>
    <t xml:space="preserve">Plus-value pour exécuion de nuit de rabotage </t>
  </si>
  <si>
    <t>Déviation provisoire de la bretelle</t>
  </si>
  <si>
    <t xml:space="preserve">SOUS TOTAL 01. GENERALITES </t>
  </si>
  <si>
    <t>m</t>
  </si>
  <si>
    <t>SOUS TOTAL 02. TRAVAUX PREPARATOIRES ET DEGAGEMENT DES EMPRISES</t>
  </si>
  <si>
    <t>Déblais</t>
  </si>
  <si>
    <t>m3</t>
  </si>
  <si>
    <t>TERRASSEMENTS ET COUCHE DE FORME</t>
  </si>
  <si>
    <t xml:space="preserve">CHAUSSEE ET BORDURE </t>
  </si>
  <si>
    <t>T</t>
  </si>
  <si>
    <t>Couche d'accrochage</t>
  </si>
  <si>
    <t>Couche d'imprégnation</t>
  </si>
  <si>
    <t>Bordure T2</t>
  </si>
  <si>
    <t>Bordure T2 abaissée</t>
  </si>
  <si>
    <t>Plus-value pour exécution de nuit BBME</t>
  </si>
  <si>
    <t>SOUS TOTAL 04. CHAUSSEE ET BORDURE</t>
  </si>
  <si>
    <t>Dépose conduite EP - Mise hors service</t>
  </si>
  <si>
    <t>Dépose regard tampon existant</t>
  </si>
  <si>
    <t>Dépose avaloir existant</t>
  </si>
  <si>
    <t>Mise à niveau avaloir/regard existant</t>
  </si>
  <si>
    <t>Remplacement grille existante</t>
  </si>
  <si>
    <t>Remplacement tampon existant</t>
  </si>
  <si>
    <t>5.1</t>
  </si>
  <si>
    <t>5.2</t>
  </si>
  <si>
    <t>5.3</t>
  </si>
  <si>
    <t>5.4</t>
  </si>
  <si>
    <t>5.5</t>
  </si>
  <si>
    <t>SIGNALISATIONS ET EQUIPEMENTS</t>
  </si>
  <si>
    <t>Ligne Continue 3u</t>
  </si>
  <si>
    <t>Ligne T'3 3u</t>
  </si>
  <si>
    <t>Ligne d'effet de feux</t>
  </si>
  <si>
    <t>Flèche unidirectionnelle</t>
  </si>
  <si>
    <t>Pictogramme "cycle"</t>
  </si>
  <si>
    <t xml:space="preserve">Signalisation verticale </t>
  </si>
  <si>
    <t>6.1</t>
  </si>
  <si>
    <t>6.2</t>
  </si>
  <si>
    <t xml:space="preserve">     Panneau de type EB</t>
  </si>
  <si>
    <t>Equipements de sécurité</t>
  </si>
  <si>
    <t>Dispositif de retenue béton</t>
  </si>
  <si>
    <t xml:space="preserve">     GBA</t>
  </si>
  <si>
    <t xml:space="preserve">     GBA extrémité renforcée type cage Frémont</t>
  </si>
  <si>
    <t xml:space="preserve">     GBA abaissée 1,65m</t>
  </si>
  <si>
    <t>Dispositif de retenue métallique</t>
  </si>
  <si>
    <t xml:space="preserve">     Extrémité abaissée sur 12m</t>
  </si>
  <si>
    <t>Raccord N2/GBA</t>
  </si>
  <si>
    <t>Plus-value pour exécution de nuit</t>
  </si>
  <si>
    <t>SOUS TOTAL 06. SIGNALISATIONS ET EQUIPEMENTS</t>
  </si>
  <si>
    <t>Démolition chaussée, îlot et trottoir</t>
  </si>
  <si>
    <t xml:space="preserve">ASSAINISSEMENT </t>
  </si>
  <si>
    <t>Béton Bitumineux à Module Elevé Classe 3 0/10</t>
  </si>
  <si>
    <t>Grave Bitume Classe 4 0/14</t>
  </si>
  <si>
    <t xml:space="preserve">montant travaux </t>
  </si>
  <si>
    <t>1.5</t>
  </si>
  <si>
    <t>Etudes d'exécution</t>
  </si>
  <si>
    <t xml:space="preserve">Dossier des Ouvrages Exécutés </t>
  </si>
  <si>
    <t>Mission G3</t>
  </si>
  <si>
    <t>1.6</t>
  </si>
  <si>
    <t>1.7</t>
  </si>
  <si>
    <t>1.8</t>
  </si>
  <si>
    <t xml:space="preserve">Laboratoire de chantier </t>
  </si>
  <si>
    <t xml:space="preserve">Piquetage et protection des réseaux </t>
  </si>
  <si>
    <t>Défrichement/débroussaillage/déboisement</t>
  </si>
  <si>
    <t>Dégagement des emprises</t>
  </si>
  <si>
    <t>2.1.1</t>
  </si>
  <si>
    <t>2.1.2</t>
  </si>
  <si>
    <t>Déposes et démolitions</t>
  </si>
  <si>
    <t>2.2.1</t>
  </si>
  <si>
    <t>2.2.2</t>
  </si>
  <si>
    <t>2.2.3</t>
  </si>
  <si>
    <t>2.2.4</t>
  </si>
  <si>
    <t>2.2.5</t>
  </si>
  <si>
    <t>2.2.6</t>
  </si>
  <si>
    <t>2.2.7</t>
  </si>
  <si>
    <t>Dépose de panneaux de signalisation</t>
  </si>
  <si>
    <t>2.3.1</t>
  </si>
  <si>
    <t>2.3.2</t>
  </si>
  <si>
    <t>Couche de forme en GNT 0/63</t>
  </si>
  <si>
    <t>Purges / substitution PST (y.c. géotextile)</t>
  </si>
  <si>
    <t>Enrobés</t>
  </si>
  <si>
    <t>4.1.1</t>
  </si>
  <si>
    <t>4.1.2</t>
  </si>
  <si>
    <t>4.1.3</t>
  </si>
  <si>
    <t>4.1.4</t>
  </si>
  <si>
    <t>4.1.5</t>
  </si>
  <si>
    <t xml:space="preserve">Béton Bitumineux Mince 0/6 </t>
  </si>
  <si>
    <t xml:space="preserve">GTLH pour assise de trottoir </t>
  </si>
  <si>
    <t>Bordures</t>
  </si>
  <si>
    <t>4.3.1</t>
  </si>
  <si>
    <t>4.3.2</t>
  </si>
  <si>
    <t>4.1.6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</si>
  <si>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</si>
  <si>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</si>
  <si>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</si>
  <si>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</si>
  <si>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</si>
  <si>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</si>
  <si>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</si>
  <si>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</si>
  <si>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</si>
  <si>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 xml:space="preserve">     Panneau de police de type A - grande gamme</t>
  </si>
  <si>
    <t xml:space="preserve">     Panneau de police de type B - grande gamme</t>
  </si>
  <si>
    <t>6.2.3</t>
  </si>
  <si>
    <t>6.2.4</t>
  </si>
  <si>
    <t xml:space="preserve">     Panneau de police de type AB - petite gamme</t>
  </si>
  <si>
    <t>6.3</t>
  </si>
  <si>
    <t>6.1.8</t>
  </si>
  <si>
    <t>6.2.5</t>
  </si>
  <si>
    <t>Balise J14a</t>
  </si>
  <si>
    <t>6.3.1</t>
  </si>
  <si>
    <t>6.3.1.1</t>
  </si>
  <si>
    <t>6.3.1.2</t>
  </si>
  <si>
    <t>6.3.1.3</t>
  </si>
  <si>
    <t>6.3.2</t>
  </si>
  <si>
    <t>6.3.2.1</t>
  </si>
  <si>
    <t>6.3.2.2</t>
  </si>
  <si>
    <t>6.3.3</t>
  </si>
  <si>
    <t>6.3.4</t>
  </si>
  <si>
    <t>Atténuateur de choc SMA80</t>
  </si>
  <si>
    <t>Fourniture et pose regard tampon D400 sur réseau EP existant</t>
  </si>
  <si>
    <t>Fourniture et pose regard avaloir D400</t>
  </si>
  <si>
    <t>Fourniture et pose regard à grille D400</t>
  </si>
  <si>
    <t>Regards</t>
  </si>
  <si>
    <t>Collecteur béton DN400</t>
  </si>
  <si>
    <t>Dépose d'assainissement existant</t>
  </si>
  <si>
    <t>5.1.1</t>
  </si>
  <si>
    <t>5.1.2</t>
  </si>
  <si>
    <t>5.1.3</t>
  </si>
  <si>
    <t>Remplacement de grilles ou tampons existants</t>
  </si>
  <si>
    <t>5.3.1</t>
  </si>
  <si>
    <t>5.3.2</t>
  </si>
  <si>
    <t>5.4.1</t>
  </si>
  <si>
    <t>5.4.2</t>
  </si>
  <si>
    <t>5.4.3</t>
  </si>
  <si>
    <t>Rabotage</t>
  </si>
  <si>
    <t>Zébras / chevrons</t>
  </si>
  <si>
    <t xml:space="preserve">Réseaux </t>
  </si>
  <si>
    <t>5.6</t>
  </si>
  <si>
    <t xml:space="preserve">Fourniture et pose de fourreaux D90 </t>
  </si>
  <si>
    <t>5.7</t>
  </si>
  <si>
    <t xml:space="preserve">Fourniture et pose de chambre de tirage EP80 </t>
  </si>
  <si>
    <t>SOUS TOTAL 05. RESEAUX</t>
  </si>
  <si>
    <t xml:space="preserve">     Glissière métallique de type N2 W2</t>
  </si>
  <si>
    <t>Fourniture et mise en œuvre de grave pour reprise de berme et talus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</si>
</sst>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0.0%"/>
    <numFmt numFmtId="168" formatCode="_-* #,##0.00\ _F_-;\-* #,##0.00\ _F_-;_-* &quot;-&quot;??\ _F_-;_-@_-"/>
    <numFmt numFmtId="169" formatCode="_-* #,##0.00\ [$€]_-;\-* #,##0.00\ [$€]_-;_-* &quot;-&quot;??\ [$€]_-;_-@_-"/>
    <numFmt numFmtId="170" formatCode="#,##0.00\ [$€];[Red]\-#,##0.00\ [$€]"/>
    <numFmt numFmtId="171" formatCode="#,##0.00\ [$€-1]"/>
    <numFmt numFmtId="172" formatCode="#,##0.00&quot; €&quot;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sz val="11"/>
      <name val="Fira Sans Bold"/>
    </font>
    <font>
      <sz val="10"/>
      <name val="Speak-Bold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Fira Sans"/>
      <family val="2"/>
    </font>
    <font>
      <sz val="10"/>
      <name val="Fira Sans"/>
      <family val="2"/>
    </font>
    <font>
      <b/>
      <i/>
      <sz val="10"/>
      <name val="Fira Sans"/>
      <family val="2"/>
    </font>
    <font>
      <i/>
      <sz val="10"/>
      <name val="Fira Sans"/>
      <family val="2"/>
    </font>
    <font>
      <sz val="10"/>
      <color rgb="FFFF0000"/>
      <name val="Fira Sans"/>
      <family val="2"/>
    </font>
    <font>
      <b/>
      <u/>
      <sz val="10"/>
      <name val="Fira Sans"/>
      <family val="2"/>
    </font>
    <font>
      <b/>
      <i/>
      <sz val="8"/>
      <name val="Fira Sans"/>
      <family val="2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Fira Sans Regular"/>
    </font>
    <font>
      <b/>
      <sz val="11"/>
      <color theme="0"/>
      <name val="Fira Sans"/>
      <family val="2"/>
    </font>
    <font>
      <b/>
      <sz val="10"/>
      <color theme="0"/>
      <name val="Fira San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2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0" fontId="5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 applyAlignment="0">
      <alignment vertical="top" wrapText="1"/>
      <protection locked="0"/>
    </xf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" fillId="0" borderId="0"/>
    <xf numFmtId="0" fontId="3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170" fontId="3" fillId="0" borderId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1">
    <xf numFmtId="0" fontId="0" fillId="0" borderId="0" xfId="0"/>
    <xf numFmtId="0" fontId="12" fillId="0" borderId="0" xfId="147"/>
    <xf numFmtId="0" fontId="13" fillId="0" borderId="0" xfId="147" applyFont="1"/>
    <xf numFmtId="0" fontId="12" fillId="0" borderId="0" xfId="147" applyProtection="1">
      <protection locked="0" hidden="1"/>
    </xf>
    <xf numFmtId="0" fontId="14" fillId="0" borderId="12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4" fillId="0" borderId="11" xfId="147" applyFont="1" applyBorder="1" applyAlignment="1">
      <alignment horizontal="center"/>
    </xf>
    <xf numFmtId="0" fontId="14" fillId="0" borderId="2" xfId="147" applyFont="1" applyBorder="1" applyAlignment="1">
      <alignment vertical="center" wrapText="1"/>
    </xf>
    <xf numFmtId="0" fontId="14" fillId="0" borderId="11" xfId="147" applyFont="1" applyBorder="1" applyAlignment="1">
      <alignment horizontal="center" vertical="top"/>
    </xf>
    <xf numFmtId="0" fontId="14" fillId="0" borderId="0" xfId="147" applyFont="1" applyAlignment="1">
      <alignment horizontal="center" vertical="top"/>
    </xf>
    <xf numFmtId="0" fontId="15" fillId="0" borderId="2" xfId="147" applyFont="1" applyBorder="1" applyAlignment="1">
      <alignment vertical="center" wrapText="1"/>
    </xf>
    <xf numFmtId="0" fontId="15" fillId="0" borderId="11" xfId="147" applyFont="1" applyBorder="1" applyAlignment="1">
      <alignment horizontal="center" vertical="top"/>
    </xf>
    <xf numFmtId="0" fontId="15" fillId="0" borderId="2" xfId="147" applyFont="1" applyBorder="1" applyAlignment="1">
      <alignment wrapText="1"/>
    </xf>
    <xf numFmtId="0" fontId="15" fillId="0" borderId="2" xfId="147" applyFont="1" applyBorder="1" applyAlignment="1">
      <alignment horizontal="left"/>
    </xf>
    <xf numFmtId="0" fontId="14" fillId="0" borderId="2" xfId="147" applyFont="1" applyBorder="1" applyAlignment="1">
      <alignment horizontal="left" vertical="center" wrapText="1"/>
    </xf>
    <xf numFmtId="0" fontId="15" fillId="0" borderId="11" xfId="147" applyFont="1" applyBorder="1" applyAlignment="1" applyProtection="1">
      <alignment horizontal="center" vertical="top"/>
      <protection locked="0"/>
    </xf>
    <xf numFmtId="0" fontId="15" fillId="0" borderId="2" xfId="147" applyFont="1" applyBorder="1" applyAlignment="1" applyProtection="1">
      <alignment vertical="top" wrapText="1"/>
      <protection locked="0"/>
    </xf>
    <xf numFmtId="165" fontId="15" fillId="0" borderId="1" xfId="147" applyNumberFormat="1" applyFont="1" applyBorder="1" applyAlignment="1">
      <alignment vertical="top"/>
    </xf>
    <xf numFmtId="172" fontId="15" fillId="0" borderId="1" xfId="147" applyNumberFormat="1" applyFont="1" applyBorder="1" applyAlignment="1">
      <alignment vertical="top"/>
    </xf>
    <xf numFmtId="0" fontId="15" fillId="0" borderId="2" xfId="147" applyFont="1" applyBorder="1" applyAlignment="1">
      <alignment horizontal="center" vertical="top"/>
    </xf>
    <xf numFmtId="7" fontId="15" fillId="0" borderId="2" xfId="4" applyNumberFormat="1" applyFont="1" applyFill="1" applyBorder="1" applyAlignment="1">
      <alignment horizontal="right" vertical="top"/>
    </xf>
    <xf numFmtId="0" fontId="15" fillId="0" borderId="11" xfId="4" applyNumberFormat="1" applyFont="1" applyFill="1" applyBorder="1" applyAlignment="1">
      <alignment horizontal="center" vertical="center"/>
    </xf>
    <xf numFmtId="7" fontId="21" fillId="0" borderId="0" xfId="0" applyNumberFormat="1" applyFont="1"/>
    <xf numFmtId="0" fontId="21" fillId="0" borderId="0" xfId="0" applyFont="1"/>
    <xf numFmtId="7" fontId="22" fillId="0" borderId="0" xfId="0" applyNumberFormat="1" applyFont="1"/>
    <xf numFmtId="0" fontId="22" fillId="0" borderId="0" xfId="0" applyFont="1"/>
    <xf numFmtId="0" fontId="14" fillId="0" borderId="1" xfId="147" applyFont="1" applyBorder="1" applyAlignment="1">
      <alignment vertical="center" wrapText="1"/>
    </xf>
    <xf numFmtId="0" fontId="15" fillId="0" borderId="1" xfId="147" applyFont="1" applyBorder="1" applyAlignment="1">
      <alignment vertical="center" wrapText="1"/>
    </xf>
    <xf numFmtId="0" fontId="15" fillId="0" borderId="1" xfId="147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0" xfId="9" applyFont="1" applyAlignment="1">
      <alignment horizontal="left" vertical="center"/>
    </xf>
    <xf numFmtId="0" fontId="2" fillId="0" borderId="0" xfId="147" applyFont="1" applyAlignment="1" applyProtection="1">
      <alignment vertical="center"/>
      <protection locked="0" hidden="1"/>
    </xf>
    <xf numFmtId="0" fontId="15" fillId="0" borderId="11" xfId="8" applyFont="1" applyBorder="1" applyAlignment="1">
      <alignment horizontal="center" vertical="top" wrapText="1"/>
    </xf>
    <xf numFmtId="0" fontId="15" fillId="0" borderId="11" xfId="8" applyFont="1" applyBorder="1" applyAlignment="1">
      <alignment horizontal="center" vertical="center" wrapText="1"/>
    </xf>
    <xf numFmtId="0" fontId="14" fillId="0" borderId="1" xfId="147" applyFont="1" applyBorder="1" applyAlignment="1">
      <alignment vertical="top" wrapText="1"/>
    </xf>
    <xf numFmtId="0" fontId="14" fillId="0" borderId="1" xfId="8" applyFont="1" applyBorder="1" applyAlignment="1">
      <alignment vertical="top" wrapText="1"/>
    </xf>
    <xf numFmtId="0" fontId="0" fillId="0" borderId="12" xfId="0" applyBorder="1"/>
    <xf numFmtId="0" fontId="0" fillId="0" borderId="5" xfId="0" applyBorder="1"/>
    <xf numFmtId="0" fontId="0" fillId="0" borderId="11" xfId="0" applyBorder="1"/>
    <xf numFmtId="0" fontId="0" fillId="0" borderId="6" xfId="0" applyBorder="1"/>
    <xf numFmtId="0" fontId="0" fillId="0" borderId="16" xfId="0" applyBorder="1"/>
    <xf numFmtId="0" fontId="0" fillId="0" borderId="15" xfId="0" applyBorder="1"/>
    <xf numFmtId="0" fontId="18" fillId="0" borderId="6" xfId="0" applyFont="1" applyBorder="1"/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147" applyFont="1" applyAlignment="1">
      <alignment vertical="top" wrapText="1"/>
    </xf>
    <xf numFmtId="0" fontId="14" fillId="0" borderId="0" xfId="0" applyFont="1"/>
    <xf numFmtId="0" fontId="0" fillId="2" borderId="0" xfId="0" applyFill="1"/>
    <xf numFmtId="0" fontId="23" fillId="0" borderId="6" xfId="0" applyFont="1" applyBorder="1"/>
    <xf numFmtId="0" fontId="0" fillId="0" borderId="1" xfId="0" applyBorder="1"/>
    <xf numFmtId="0" fontId="0" fillId="0" borderId="14" xfId="0" applyBorder="1"/>
    <xf numFmtId="0" fontId="0" fillId="0" borderId="8" xfId="0" applyBorder="1"/>
    <xf numFmtId="167" fontId="2" fillId="0" borderId="0" xfId="1" applyNumberFormat="1" applyFont="1"/>
    <xf numFmtId="0" fontId="14" fillId="4" borderId="7" xfId="3" applyFont="1" applyFill="1" applyBorder="1" applyAlignment="1">
      <alignment horizontal="center" vertical="center"/>
    </xf>
    <xf numFmtId="0" fontId="12" fillId="0" borderId="0" xfId="147" applyAlignment="1">
      <alignment horizontal="center"/>
    </xf>
    <xf numFmtId="0" fontId="2" fillId="0" borderId="0" xfId="225"/>
    <xf numFmtId="0" fontId="15" fillId="0" borderId="11" xfId="225" applyFont="1" applyBorder="1" applyAlignment="1" applyProtection="1">
      <alignment horizontal="center" vertical="top"/>
      <protection locked="0"/>
    </xf>
    <xf numFmtId="0" fontId="15" fillId="0" borderId="11" xfId="225" applyFont="1" applyBorder="1" applyAlignment="1" applyProtection="1">
      <alignment horizontal="center"/>
      <protection locked="0"/>
    </xf>
    <xf numFmtId="0" fontId="15" fillId="0" borderId="12" xfId="225" applyFont="1" applyBorder="1" applyAlignment="1" applyProtection="1">
      <alignment horizontal="center" vertical="top"/>
      <protection locked="0"/>
    </xf>
    <xf numFmtId="0" fontId="16" fillId="0" borderId="2" xfId="225" applyFont="1" applyBorder="1" applyAlignment="1" applyProtection="1">
      <alignment horizontal="right" vertical="center" wrapText="1"/>
      <protection locked="0"/>
    </xf>
    <xf numFmtId="0" fontId="15" fillId="3" borderId="17" xfId="225" applyFont="1" applyFill="1" applyBorder="1" applyAlignment="1" applyProtection="1">
      <alignment vertical="center" wrapText="1"/>
      <protection locked="0"/>
    </xf>
    <xf numFmtId="0" fontId="14" fillId="3" borderId="17" xfId="225" applyFont="1" applyFill="1" applyBorder="1" applyAlignment="1" applyProtection="1">
      <alignment vertical="center" wrapText="1"/>
      <protection locked="0"/>
    </xf>
    <xf numFmtId="0" fontId="14" fillId="0" borderId="0" xfId="225" applyFont="1" applyAlignment="1" applyProtection="1">
      <alignment horizontal="center" vertical="top"/>
      <protection locked="0"/>
    </xf>
    <xf numFmtId="0" fontId="14" fillId="0" borderId="14" xfId="225" applyFont="1" applyBorder="1" applyAlignment="1" applyProtection="1">
      <alignment horizontal="center" vertical="top"/>
      <protection locked="0"/>
    </xf>
    <xf numFmtId="171" fontId="16" fillId="0" borderId="5" xfId="225" applyNumberFormat="1" applyFont="1" applyBorder="1" applyAlignment="1" applyProtection="1">
      <alignment horizontal="right" vertical="top"/>
      <protection hidden="1"/>
    </xf>
    <xf numFmtId="0" fontId="14" fillId="0" borderId="11" xfId="225" applyFont="1" applyBorder="1" applyAlignment="1" applyProtection="1">
      <alignment horizontal="center" vertical="top"/>
      <protection locked="0"/>
    </xf>
    <xf numFmtId="0" fontId="14" fillId="0" borderId="2" xfId="225" applyFont="1" applyBorder="1" applyAlignment="1" applyProtection="1">
      <alignment horizontal="left" vertical="top" wrapText="1"/>
      <protection locked="0"/>
    </xf>
    <xf numFmtId="171" fontId="16" fillId="0" borderId="6" xfId="225" applyNumberFormat="1" applyFont="1" applyBorder="1" applyAlignment="1" applyProtection="1">
      <alignment horizontal="right" vertical="top"/>
      <protection hidden="1"/>
    </xf>
    <xf numFmtId="171" fontId="14" fillId="0" borderId="6" xfId="225" applyNumberFormat="1" applyFont="1" applyBorder="1" applyAlignment="1" applyProtection="1">
      <alignment horizontal="right" vertical="top"/>
      <protection hidden="1"/>
    </xf>
    <xf numFmtId="0" fontId="14" fillId="0" borderId="11" xfId="225" applyFont="1" applyBorder="1" applyAlignment="1" applyProtection="1">
      <alignment horizontal="center"/>
      <protection locked="0"/>
    </xf>
    <xf numFmtId="0" fontId="14" fillId="0" borderId="2" xfId="225" applyFont="1" applyBorder="1" applyAlignment="1" applyProtection="1">
      <alignment horizontal="left" vertical="center" wrapText="1"/>
      <protection locked="0"/>
    </xf>
    <xf numFmtId="0" fontId="16" fillId="0" borderId="2" xfId="225" applyFont="1" applyBorder="1" applyAlignment="1" applyProtection="1">
      <alignment horizontal="left" vertical="center" wrapText="1"/>
      <protection locked="0"/>
    </xf>
    <xf numFmtId="167" fontId="2" fillId="0" borderId="19" xfId="1" applyNumberFormat="1" applyFont="1" applyBorder="1"/>
    <xf numFmtId="0" fontId="15" fillId="0" borderId="12" xfId="225" applyFont="1" applyBorder="1" applyAlignment="1" applyProtection="1">
      <alignment horizontal="center"/>
      <protection locked="0"/>
    </xf>
    <xf numFmtId="0" fontId="16" fillId="0" borderId="10" xfId="225" applyFont="1" applyBorder="1" applyAlignment="1" applyProtection="1">
      <alignment horizontal="left" vertical="center" wrapText="1"/>
      <protection locked="0"/>
    </xf>
    <xf numFmtId="0" fontId="14" fillId="0" borderId="2" xfId="225" applyFont="1" applyBorder="1" applyAlignment="1" applyProtection="1">
      <alignment horizontal="right"/>
      <protection locked="0"/>
    </xf>
    <xf numFmtId="0" fontId="15" fillId="0" borderId="11" xfId="225" applyFont="1" applyBorder="1" applyAlignment="1" applyProtection="1">
      <alignment horizontal="right"/>
      <protection locked="0"/>
    </xf>
    <xf numFmtId="0" fontId="14" fillId="0" borderId="0" xfId="225" applyFont="1" applyAlignment="1" applyProtection="1">
      <alignment horizontal="right"/>
      <protection locked="0"/>
    </xf>
    <xf numFmtId="0" fontId="15" fillId="0" borderId="2" xfId="225" applyFont="1" applyBorder="1" applyAlignment="1" applyProtection="1">
      <alignment horizontal="right"/>
      <protection locked="0"/>
    </xf>
    <xf numFmtId="0" fontId="15" fillId="0" borderId="0" xfId="225" applyFont="1" applyAlignment="1" applyProtection="1">
      <alignment horizontal="right"/>
      <protection locked="0"/>
    </xf>
    <xf numFmtId="171" fontId="15" fillId="0" borderId="6" xfId="225" applyNumberFormat="1" applyFont="1" applyBorder="1" applyAlignment="1" applyProtection="1">
      <alignment horizontal="right" vertical="top"/>
      <protection hidden="1"/>
    </xf>
    <xf numFmtId="0" fontId="15" fillId="0" borderId="16" xfId="225" applyFont="1" applyBorder="1" applyAlignment="1" applyProtection="1">
      <alignment horizontal="center"/>
      <protection locked="0"/>
    </xf>
    <xf numFmtId="0" fontId="20" fillId="0" borderId="3" xfId="225" applyFont="1" applyBorder="1" applyAlignment="1" applyProtection="1">
      <alignment horizontal="left"/>
      <protection locked="0"/>
    </xf>
    <xf numFmtId="0" fontId="15" fillId="0" borderId="16" xfId="225" applyFont="1" applyBorder="1" applyAlignment="1" applyProtection="1">
      <alignment horizontal="right"/>
      <protection locked="0"/>
    </xf>
    <xf numFmtId="0" fontId="14" fillId="0" borderId="8" xfId="225" applyFont="1" applyBorder="1" applyAlignment="1" applyProtection="1">
      <alignment horizontal="right"/>
      <protection locked="0"/>
    </xf>
    <xf numFmtId="171" fontId="14" fillId="0" borderId="15" xfId="225" applyNumberFormat="1" applyFont="1" applyBorder="1" applyAlignment="1" applyProtection="1">
      <alignment horizontal="right" vertical="top"/>
      <protection hidden="1"/>
    </xf>
    <xf numFmtId="44" fontId="15" fillId="0" borderId="6" xfId="226" applyFont="1" applyFill="1" applyBorder="1" applyAlignment="1">
      <alignment horizontal="center" vertical="center"/>
    </xf>
    <xf numFmtId="0" fontId="14" fillId="3" borderId="21" xfId="225" applyFont="1" applyFill="1" applyBorder="1" applyAlignment="1" applyProtection="1">
      <alignment vertical="center" wrapText="1"/>
      <protection locked="0"/>
    </xf>
    <xf numFmtId="3" fontId="14" fillId="0" borderId="5" xfId="147" applyNumberFormat="1" applyFont="1" applyBorder="1" applyAlignment="1">
      <alignment horizontal="center"/>
    </xf>
    <xf numFmtId="167" fontId="15" fillId="4" borderId="22" xfId="1" applyNumberFormat="1" applyFont="1" applyFill="1" applyBorder="1" applyAlignment="1">
      <alignment horizontal="center" vertical="center"/>
    </xf>
    <xf numFmtId="167" fontId="15" fillId="0" borderId="6" xfId="1" applyNumberFormat="1" applyFont="1" applyFill="1" applyBorder="1" applyAlignment="1">
      <alignment horizontal="center" vertical="center"/>
    </xf>
    <xf numFmtId="0" fontId="15" fillId="0" borderId="20" xfId="3" applyFont="1" applyBorder="1" applyAlignment="1">
      <alignment horizontal="center" vertical="center" wrapText="1"/>
    </xf>
    <xf numFmtId="0" fontId="15" fillId="4" borderId="25" xfId="3" applyFont="1" applyFill="1" applyBorder="1" applyAlignment="1">
      <alignment horizontal="center" vertical="center" wrapText="1"/>
    </xf>
    <xf numFmtId="0" fontId="15" fillId="0" borderId="20" xfId="147" applyFont="1" applyBorder="1" applyAlignment="1">
      <alignment horizontal="center"/>
    </xf>
    <xf numFmtId="0" fontId="15" fillId="0" borderId="20" xfId="148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/>
    </xf>
    <xf numFmtId="165" fontId="12" fillId="0" borderId="0" xfId="147" applyNumberFormat="1"/>
    <xf numFmtId="165" fontId="13" fillId="0" borderId="0" xfId="147" applyNumberFormat="1" applyFont="1"/>
    <xf numFmtId="49" fontId="14" fillId="0" borderId="11" xfId="148" applyNumberFormat="1" applyFont="1" applyBorder="1" applyAlignment="1">
      <alignment horizontal="center" vertical="center"/>
    </xf>
    <xf numFmtId="0" fontId="2" fillId="0" borderId="0" xfId="147" applyFont="1"/>
    <xf numFmtId="0" fontId="14" fillId="0" borderId="1" xfId="3" applyFont="1" applyBorder="1" applyAlignment="1">
      <alignment vertical="center" wrapText="1"/>
    </xf>
    <xf numFmtId="0" fontId="14" fillId="0" borderId="26" xfId="3" applyFont="1" applyBorder="1" applyAlignment="1">
      <alignment vertical="center" wrapText="1"/>
    </xf>
    <xf numFmtId="0" fontId="14" fillId="4" borderId="27" xfId="3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 wrapText="1" indent="2"/>
    </xf>
    <xf numFmtId="0" fontId="15" fillId="0" borderId="1" xfId="3" applyFont="1" applyBorder="1" applyAlignment="1">
      <alignment horizontal="left" vertical="center" wrapText="1" indent="2"/>
    </xf>
    <xf numFmtId="0" fontId="16" fillId="0" borderId="1" xfId="148" applyFont="1" applyBorder="1" applyAlignment="1">
      <alignment horizontal="right" wrapText="1"/>
    </xf>
    <xf numFmtId="0" fontId="15" fillId="0" borderId="28" xfId="3" applyFont="1" applyBorder="1" applyAlignment="1">
      <alignment horizontal="left" vertical="center" wrapText="1" indent="2"/>
    </xf>
    <xf numFmtId="0" fontId="15" fillId="0" borderId="23" xfId="3" applyFont="1" applyBorder="1" applyAlignment="1">
      <alignment horizontal="center" vertical="center" wrapText="1"/>
    </xf>
    <xf numFmtId="0" fontId="15" fillId="0" borderId="24" xfId="3" applyFont="1" applyBorder="1" applyAlignment="1">
      <alignment horizontal="left" vertical="center" wrapText="1" indent="2"/>
    </xf>
    <xf numFmtId="0" fontId="10" fillId="5" borderId="2" xfId="0" applyFont="1" applyFill="1" applyBorder="1" applyAlignment="1">
      <alignment horizontal="left" indent="1"/>
    </xf>
    <xf numFmtId="0" fontId="10" fillId="5" borderId="29" xfId="0" applyFont="1" applyFill="1" applyBorder="1" applyAlignment="1">
      <alignment horizontal="left" indent="1"/>
    </xf>
    <xf numFmtId="0" fontId="10" fillId="5" borderId="30" xfId="0" applyFont="1" applyFill="1" applyBorder="1" applyAlignment="1">
      <alignment horizontal="left" indent="1"/>
    </xf>
    <xf numFmtId="44" fontId="15" fillId="0" borderId="20" xfId="226" applyFont="1" applyFill="1" applyBorder="1" applyAlignment="1">
      <alignment horizontal="center" vertical="center"/>
    </xf>
    <xf numFmtId="3" fontId="14" fillId="0" borderId="23" xfId="147" applyNumberFormat="1" applyFont="1" applyBorder="1" applyAlignment="1">
      <alignment horizontal="center"/>
    </xf>
    <xf numFmtId="167" fontId="15" fillId="4" borderId="25" xfId="1" applyNumberFormat="1" applyFont="1" applyFill="1" applyBorder="1" applyAlignment="1">
      <alignment horizontal="center" vertical="center"/>
    </xf>
    <xf numFmtId="167" fontId="15" fillId="0" borderId="20" xfId="1" applyNumberFormat="1" applyFont="1" applyFill="1" applyBorder="1" applyAlignment="1">
      <alignment horizontal="center" vertical="center"/>
    </xf>
    <xf numFmtId="10" fontId="28" fillId="0" borderId="20" xfId="0" applyNumberFormat="1" applyFont="1" applyBorder="1" applyAlignment="1">
      <alignment horizontal="right"/>
    </xf>
    <xf numFmtId="44" fontId="10" fillId="0" borderId="20" xfId="226" applyFont="1" applyFill="1" applyBorder="1"/>
    <xf numFmtId="44" fontId="15" fillId="0" borderId="31" xfId="226" applyFont="1" applyFill="1" applyBorder="1" applyAlignment="1">
      <alignment horizontal="center" vertical="center"/>
    </xf>
    <xf numFmtId="3" fontId="17" fillId="0" borderId="20" xfId="225" applyNumberFormat="1" applyFont="1" applyBorder="1" applyAlignment="1">
      <alignment horizontal="center" vertical="top"/>
    </xf>
    <xf numFmtId="165" fontId="15" fillId="0" borderId="6" xfId="226" applyNumberFormat="1" applyFont="1" applyFill="1" applyBorder="1" applyAlignment="1">
      <alignment horizontal="center" vertical="center"/>
    </xf>
    <xf numFmtId="44" fontId="15" fillId="0" borderId="15" xfId="226" applyFont="1" applyFill="1" applyBorder="1" applyAlignment="1">
      <alignment horizontal="center" vertical="center"/>
    </xf>
    <xf numFmtId="4" fontId="15" fillId="0" borderId="20" xfId="147" applyNumberFormat="1" applyFont="1" applyBorder="1" applyAlignment="1">
      <alignment horizontal="center"/>
    </xf>
    <xf numFmtId="4" fontId="15" fillId="0" borderId="20" xfId="3" applyNumberFormat="1" applyFont="1" applyBorder="1" applyAlignment="1">
      <alignment horizontal="center" vertical="center" wrapText="1"/>
    </xf>
    <xf numFmtId="0" fontId="15" fillId="0" borderId="24" xfId="3" applyFont="1" applyBorder="1" applyAlignment="1">
      <alignment horizontal="center" vertical="center" wrapText="1"/>
    </xf>
    <xf numFmtId="10" fontId="29" fillId="0" borderId="20" xfId="226" applyNumberFormat="1" applyFont="1" applyFill="1" applyBorder="1" applyAlignment="1">
      <alignment horizontal="right" vertical="center"/>
    </xf>
    <xf numFmtId="44" fontId="29" fillId="0" borderId="20" xfId="226" applyFont="1" applyFill="1" applyBorder="1" applyAlignment="1">
      <alignment horizontal="right" vertical="center"/>
    </xf>
    <xf numFmtId="44" fontId="15" fillId="0" borderId="20" xfId="226" applyFont="1" applyFill="1" applyBorder="1" applyAlignment="1">
      <alignment horizontal="right" vertical="center"/>
    </xf>
    <xf numFmtId="44" fontId="10" fillId="0" borderId="20" xfId="226" applyFont="1" applyFill="1" applyBorder="1" applyAlignment="1">
      <alignment horizontal="right"/>
    </xf>
    <xf numFmtId="171" fontId="2" fillId="0" borderId="0" xfId="225" applyNumberFormat="1"/>
    <xf numFmtId="0" fontId="13" fillId="0" borderId="0" xfId="225" applyFont="1"/>
    <xf numFmtId="0" fontId="14" fillId="6" borderId="11" xfId="225" applyFont="1" applyFill="1" applyBorder="1" applyAlignment="1">
      <alignment horizontal="center" vertical="top"/>
    </xf>
    <xf numFmtId="0" fontId="14" fillId="6" borderId="2" xfId="225" applyFont="1" applyFill="1" applyBorder="1" applyAlignment="1">
      <alignment vertical="center" wrapText="1"/>
    </xf>
    <xf numFmtId="0" fontId="15" fillId="6" borderId="11" xfId="225" applyFont="1" applyFill="1" applyBorder="1" applyAlignment="1">
      <alignment horizontal="center"/>
    </xf>
    <xf numFmtId="0" fontId="14" fillId="0" borderId="11" xfId="148" applyFont="1" applyBorder="1" applyAlignment="1">
      <alignment horizontal="center" vertical="center"/>
    </xf>
    <xf numFmtId="0" fontId="15" fillId="0" borderId="11" xfId="148" applyFont="1" applyBorder="1" applyAlignment="1">
      <alignment horizontal="center" vertical="center"/>
    </xf>
    <xf numFmtId="0" fontId="15" fillId="0" borderId="11" xfId="147" applyFont="1" applyBorder="1" applyAlignment="1">
      <alignment horizontal="center"/>
    </xf>
    <xf numFmtId="0" fontId="15" fillId="0" borderId="2" xfId="148" applyFont="1" applyBorder="1" applyAlignment="1">
      <alignment vertical="center" wrapText="1"/>
    </xf>
    <xf numFmtId="49" fontId="15" fillId="0" borderId="11" xfId="225" applyNumberFormat="1" applyFont="1" applyBorder="1" applyAlignment="1">
      <alignment horizontal="center" vertical="top"/>
    </xf>
    <xf numFmtId="0" fontId="14" fillId="6" borderId="1" xfId="147" applyFont="1" applyFill="1" applyBorder="1" applyAlignment="1">
      <alignment vertical="center" wrapText="1"/>
    </xf>
    <xf numFmtId="44" fontId="10" fillId="6" borderId="20" xfId="226" applyFont="1" applyFill="1" applyBorder="1"/>
    <xf numFmtId="4" fontId="15" fillId="6" borderId="20" xfId="147" applyNumberFormat="1" applyFont="1" applyFill="1" applyBorder="1" applyAlignment="1">
      <alignment horizontal="center"/>
    </xf>
    <xf numFmtId="44" fontId="15" fillId="6" borderId="6" xfId="226" applyFont="1" applyFill="1" applyBorder="1" applyAlignment="1">
      <alignment horizontal="center" vertical="center"/>
    </xf>
    <xf numFmtId="0" fontId="14" fillId="6" borderId="11" xfId="147" applyFont="1" applyFill="1" applyBorder="1" applyAlignment="1">
      <alignment horizontal="center" vertical="top"/>
    </xf>
    <xf numFmtId="0" fontId="15" fillId="6" borderId="20" xfId="147" applyFont="1" applyFill="1" applyBorder="1" applyAlignment="1">
      <alignment horizontal="center"/>
    </xf>
    <xf numFmtId="4" fontId="15" fillId="6" borderId="20" xfId="3" applyNumberFormat="1" applyFont="1" applyFill="1" applyBorder="1" applyAlignment="1">
      <alignment horizontal="center" vertical="center" wrapText="1"/>
    </xf>
    <xf numFmtId="0" fontId="15" fillId="0" borderId="1" xfId="147" applyFont="1" applyBorder="1" applyAlignment="1">
      <alignment horizontal="left" vertical="center" wrapText="1" indent="2"/>
    </xf>
    <xf numFmtId="0" fontId="10" fillId="5" borderId="29" xfId="0" applyFont="1" applyFill="1" applyBorder="1" applyAlignment="1">
      <alignment horizontal="left"/>
    </xf>
    <xf numFmtId="0" fontId="14" fillId="0" borderId="1" xfId="3" applyFont="1" applyBorder="1" applyAlignment="1">
      <alignment horizontal="left" vertical="center" wrapText="1" indent="1"/>
    </xf>
    <xf numFmtId="0" fontId="14" fillId="0" borderId="30" xfId="3" applyFont="1" applyBorder="1" applyAlignment="1">
      <alignment horizontal="left" vertical="center" wrapText="1" indent="1"/>
    </xf>
    <xf numFmtId="0" fontId="14" fillId="0" borderId="1" xfId="147" applyFont="1" applyBorder="1" applyAlignment="1">
      <alignment horizontal="left" vertical="center" wrapText="1" indent="1"/>
    </xf>
    <xf numFmtId="0" fontId="15" fillId="0" borderId="2" xfId="148" applyFont="1" applyBorder="1" applyAlignment="1">
      <alignment horizontal="left" vertical="center" wrapText="1" indent="1"/>
    </xf>
    <xf numFmtId="0" fontId="10" fillId="5" borderId="29" xfId="0" applyFont="1" applyFill="1" applyBorder="1" applyAlignment="1">
      <alignment horizontal="left" indent="3"/>
    </xf>
    <xf numFmtId="49" fontId="14" fillId="0" borderId="11" xfId="225" applyNumberFormat="1" applyFont="1" applyBorder="1" applyAlignment="1">
      <alignment horizontal="center" vertical="top"/>
    </xf>
    <xf numFmtId="0" fontId="25" fillId="3" borderId="10" xfId="3" applyFont="1" applyFill="1" applyBorder="1" applyAlignment="1">
      <alignment horizontal="center" vertical="center" wrapText="1"/>
    </xf>
    <xf numFmtId="0" fontId="25" fillId="3" borderId="2" xfId="3" applyFont="1" applyFill="1" applyBorder="1" applyAlignment="1">
      <alignment horizontal="center" vertical="center" wrapText="1"/>
    </xf>
    <xf numFmtId="0" fontId="25" fillId="3" borderId="3" xfId="3" applyFont="1" applyFill="1" applyBorder="1" applyAlignment="1">
      <alignment horizontal="center" vertical="center" wrapText="1"/>
    </xf>
    <xf numFmtId="0" fontId="26" fillId="3" borderId="13" xfId="3" applyFont="1" applyFill="1" applyBorder="1" applyAlignment="1">
      <alignment horizontal="center" vertical="center" wrapText="1"/>
    </xf>
    <xf numFmtId="0" fontId="26" fillId="3" borderId="9" xfId="3" applyFont="1" applyFill="1" applyBorder="1" applyAlignment="1">
      <alignment horizontal="center" vertical="center" wrapText="1"/>
    </xf>
    <xf numFmtId="0" fontId="26" fillId="3" borderId="18" xfId="3" applyFont="1" applyFill="1" applyBorder="1" applyAlignment="1">
      <alignment horizontal="center" vertical="center" wrapText="1"/>
    </xf>
    <xf numFmtId="0" fontId="27" fillId="3" borderId="4" xfId="148" applyFont="1" applyFill="1" applyBorder="1" applyAlignment="1">
      <alignment horizontal="center" vertical="center"/>
    </xf>
    <xf numFmtId="0" fontId="27" fillId="3" borderId="17" xfId="148" applyFont="1" applyFill="1" applyBorder="1" applyAlignment="1">
      <alignment horizontal="center" vertical="center"/>
    </xf>
    <xf numFmtId="0" fontId="25" fillId="3" borderId="13" xfId="3" applyFont="1" applyFill="1" applyBorder="1" applyAlignment="1">
      <alignment horizontal="center" vertical="center" wrapText="1"/>
    </xf>
    <xf numFmtId="0" fontId="25" fillId="3" borderId="9" xfId="3" applyFont="1" applyFill="1" applyBorder="1" applyAlignment="1">
      <alignment horizontal="center" vertical="center" wrapText="1"/>
    </xf>
    <xf numFmtId="0" fontId="25" fillId="3" borderId="18" xfId="3" applyFont="1" applyFill="1" applyBorder="1" applyAlignment="1">
      <alignment horizontal="center" vertical="center" wrapText="1"/>
    </xf>
    <xf numFmtId="0" fontId="26" fillId="3" borderId="10" xfId="3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horizontal="center" vertical="center" wrapText="1"/>
    </xf>
    <xf numFmtId="0" fontId="26" fillId="3" borderId="3" xfId="3" applyFont="1" applyFill="1" applyBorder="1" applyAlignment="1">
      <alignment horizontal="center" vertical="center" wrapText="1"/>
    </xf>
    <xf numFmtId="0" fontId="26" fillId="3" borderId="23" xfId="3" applyFont="1" applyFill="1" applyBorder="1" applyAlignment="1">
      <alignment horizontal="center" vertical="center" wrapText="1"/>
    </xf>
    <xf numFmtId="0" fontId="26" fillId="3" borderId="20" xfId="3" applyFont="1" applyFill="1" applyBorder="1" applyAlignment="1">
      <alignment horizontal="center" vertical="center" wrapText="1"/>
    </xf>
    <xf numFmtId="0" fontId="26" fillId="3" borderId="24" xfId="3" applyFont="1" applyFill="1" applyBorder="1" applyAlignment="1">
      <alignment horizontal="center" vertical="center" wrapText="1"/>
    </xf>
  </cellXfs>
  <cellStyles count="227">
    <cellStyle name="Euro" xfId="6" xr:uid="{00000000-0005-0000-0000-000000000000}"/>
    <cellStyle name="Euro 2" xfId="34" xr:uid="{00000000-0005-0000-0000-000001000000}"/>
    <cellStyle name="Euro 2 2" xfId="78" xr:uid="{00000000-0005-0000-0000-000002000000}"/>
    <cellStyle name="Euro 3" xfId="145" xr:uid="{00000000-0005-0000-0000-000003000000}"/>
    <cellStyle name="Milliers 2" xfId="4" xr:uid="{00000000-0005-0000-0000-000004000000}"/>
    <cellStyle name="Milliers 2 2" xfId="19" xr:uid="{00000000-0005-0000-0000-000005000000}"/>
    <cellStyle name="Milliers 2 2 2" xfId="36" xr:uid="{00000000-0005-0000-0000-000006000000}"/>
    <cellStyle name="Milliers 2 3" xfId="23" xr:uid="{00000000-0005-0000-0000-000007000000}"/>
    <cellStyle name="Milliers 2 3 2" xfId="79" xr:uid="{00000000-0005-0000-0000-000008000000}"/>
    <cellStyle name="Milliers 2 4" xfId="14" xr:uid="{00000000-0005-0000-0000-000009000000}"/>
    <cellStyle name="Milliers 2 5" xfId="35" xr:uid="{00000000-0005-0000-0000-00000A000000}"/>
    <cellStyle name="Milliers 2 6" xfId="141" xr:uid="{00000000-0005-0000-0000-00000B000000}"/>
    <cellStyle name="Milliers 2 7" xfId="149" xr:uid="{1C80157B-4EAB-4660-AF86-3B9334A10A34}"/>
    <cellStyle name="Milliers 3" xfId="28" xr:uid="{00000000-0005-0000-0000-00000C000000}"/>
    <cellStyle name="Milliers 3 2" xfId="37" xr:uid="{00000000-0005-0000-0000-00000D000000}"/>
    <cellStyle name="Milliers 4" xfId="7" xr:uid="{00000000-0005-0000-0000-00000E000000}"/>
    <cellStyle name="Milliers 4 2" xfId="80" xr:uid="{00000000-0005-0000-0000-00000F000000}"/>
    <cellStyle name="Milliers 4 3" xfId="38" xr:uid="{00000000-0005-0000-0000-000010000000}"/>
    <cellStyle name="Milliers 5" xfId="39" xr:uid="{00000000-0005-0000-0000-000011000000}"/>
    <cellStyle name="Milliers 5 2" xfId="81" xr:uid="{00000000-0005-0000-0000-000012000000}"/>
    <cellStyle name="Milliers 6" xfId="32" xr:uid="{00000000-0005-0000-0000-000013000000}"/>
    <cellStyle name="Milliers 6 2" xfId="109" xr:uid="{00000000-0005-0000-0000-000014000000}"/>
    <cellStyle name="Milliers 6 2 2" xfId="191" xr:uid="{26C20CD6-355C-4631-A338-C86512E9FC8C}"/>
    <cellStyle name="Milliers 6 3" xfId="156" xr:uid="{AF04713B-F602-4595-AAA6-8E7A9A5A6C79}"/>
    <cellStyle name="Monétaire" xfId="226" builtinId="4"/>
    <cellStyle name="Monétaire 2" xfId="11" xr:uid="{00000000-0005-0000-0000-000015000000}"/>
    <cellStyle name="Monétaire 2 10" xfId="144" xr:uid="{00000000-0005-0000-0000-000016000000}"/>
    <cellStyle name="Monétaire 2 10 2" xfId="223" xr:uid="{1F8841C1-45DD-467C-8A01-FEA5B3C4D835}"/>
    <cellStyle name="Monétaire 2 11" xfId="103" xr:uid="{00000000-0005-0000-0000-000017000000}"/>
    <cellStyle name="Monétaire 2 11 2" xfId="185" xr:uid="{28F45EB8-1D4D-4318-9580-DC908EBCDA79}"/>
    <cellStyle name="Monétaire 2 12" xfId="150" xr:uid="{CEB18240-094C-475D-9299-7C548F45DA8D}"/>
    <cellStyle name="Monétaire 2 2" xfId="18" xr:uid="{00000000-0005-0000-0000-000018000000}"/>
    <cellStyle name="Monétaire 2 2 2" xfId="41" xr:uid="{00000000-0005-0000-0000-000019000000}"/>
    <cellStyle name="Monétaire 2 2 2 2" xfId="112" xr:uid="{00000000-0005-0000-0000-00001A000000}"/>
    <cellStyle name="Monétaire 2 2 2 2 2" xfId="194" xr:uid="{43D03E7D-C225-4A87-8EF9-CE774FF5D00F}"/>
    <cellStyle name="Monétaire 2 2 2 3" xfId="159" xr:uid="{FA7C82B9-B31D-433A-9692-8823E54A0054}"/>
    <cellStyle name="Monétaire 2 2 3" xfId="105" xr:uid="{00000000-0005-0000-0000-00001B000000}"/>
    <cellStyle name="Monétaire 2 2 3 2" xfId="187" xr:uid="{28CF7F34-E6A8-44EF-9153-2EBBB320EE15}"/>
    <cellStyle name="Monétaire 2 2 4" xfId="152" xr:uid="{054B5393-C0AD-4B40-808E-A17477E31AF0}"/>
    <cellStyle name="Monétaire 2 3" xfId="22" xr:uid="{00000000-0005-0000-0000-00001C000000}"/>
    <cellStyle name="Monétaire 2 3 2" xfId="42" xr:uid="{00000000-0005-0000-0000-00001D000000}"/>
    <cellStyle name="Monétaire 2 3 2 2" xfId="113" xr:uid="{00000000-0005-0000-0000-00001E000000}"/>
    <cellStyle name="Monétaire 2 3 2 2 2" xfId="195" xr:uid="{243FD201-3937-459E-A54A-60AB049CC30D}"/>
    <cellStyle name="Monétaire 2 3 2 3" xfId="160" xr:uid="{48F13182-65EA-49FA-9513-69AC25DB8289}"/>
    <cellStyle name="Monétaire 2 3 3" xfId="107" xr:uid="{00000000-0005-0000-0000-00001F000000}"/>
    <cellStyle name="Monétaire 2 3 3 2" xfId="189" xr:uid="{F9AD9000-3F82-4FA7-8381-F9B3BDCA4E12}"/>
    <cellStyle name="Monétaire 2 3 4" xfId="154" xr:uid="{5E12433A-4633-4B46-9D30-EC78FA74408B}"/>
    <cellStyle name="Monétaire 2 4" xfId="43" xr:uid="{00000000-0005-0000-0000-000020000000}"/>
    <cellStyle name="Monétaire 2 4 2" xfId="44" xr:uid="{00000000-0005-0000-0000-000021000000}"/>
    <cellStyle name="Monétaire 2 4 2 2" xfId="82" xr:uid="{00000000-0005-0000-0000-000022000000}"/>
    <cellStyle name="Monétaire 2 4 2 2 2" xfId="126" xr:uid="{00000000-0005-0000-0000-000023000000}"/>
    <cellStyle name="Monétaire 2 4 2 2 2 2" xfId="208" xr:uid="{A05C7282-62C8-4DC6-A176-9BEF0FCE2712}"/>
    <cellStyle name="Monétaire 2 4 2 2 3" xfId="173" xr:uid="{82D2EF05-292C-4732-948B-0D1C2394B963}"/>
    <cellStyle name="Monétaire 2 4 2 3" xfId="115" xr:uid="{00000000-0005-0000-0000-000024000000}"/>
    <cellStyle name="Monétaire 2 4 2 3 2" xfId="197" xr:uid="{68CB5EF9-E71C-483B-8DC1-52DC2CC244B0}"/>
    <cellStyle name="Monétaire 2 4 2 4" xfId="162" xr:uid="{3D616AE7-CCFF-40B6-B4FC-792EC1143F13}"/>
    <cellStyle name="Monétaire 2 4 3" xfId="83" xr:uid="{00000000-0005-0000-0000-000025000000}"/>
    <cellStyle name="Monétaire 2 4 3 2" xfId="127" xr:uid="{00000000-0005-0000-0000-000026000000}"/>
    <cellStyle name="Monétaire 2 4 3 2 2" xfId="209" xr:uid="{7477441B-285D-445F-8F69-8D101E75124A}"/>
    <cellStyle name="Monétaire 2 4 3 3" xfId="174" xr:uid="{57081EC6-B376-4815-AD4C-68D47E19F96F}"/>
    <cellStyle name="Monétaire 2 4 4" xfId="114" xr:uid="{00000000-0005-0000-0000-000027000000}"/>
    <cellStyle name="Monétaire 2 4 4 2" xfId="196" xr:uid="{968B71D8-5E5B-4736-BF4D-7E71C34B3B86}"/>
    <cellStyle name="Monétaire 2 4 5" xfId="161" xr:uid="{377F36EE-8869-4732-9F31-2DE76A17C026}"/>
    <cellStyle name="Monétaire 2 5" xfId="45" xr:uid="{00000000-0005-0000-0000-000028000000}"/>
    <cellStyle name="Monétaire 2 5 2" xfId="84" xr:uid="{00000000-0005-0000-0000-000029000000}"/>
    <cellStyle name="Monétaire 2 5 2 2" xfId="128" xr:uid="{00000000-0005-0000-0000-00002A000000}"/>
    <cellStyle name="Monétaire 2 5 2 2 2" xfId="210" xr:uid="{666828C2-99AB-4DC7-9C20-4807402206C7}"/>
    <cellStyle name="Monétaire 2 5 2 3" xfId="175" xr:uid="{DBE2BB03-3567-4F13-8DFC-6C227DFBEF43}"/>
    <cellStyle name="Monétaire 2 5 3" xfId="116" xr:uid="{00000000-0005-0000-0000-00002B000000}"/>
    <cellStyle name="Monétaire 2 5 3 2" xfId="198" xr:uid="{635DED0C-F67E-4809-8733-7ACE583B996B}"/>
    <cellStyle name="Monétaire 2 5 4" xfId="163" xr:uid="{BBED3DEA-E364-4CDD-9758-70F34F6E678E}"/>
    <cellStyle name="Monétaire 2 6" xfId="46" xr:uid="{00000000-0005-0000-0000-00002C000000}"/>
    <cellStyle name="Monétaire 2 6 2" xfId="47" xr:uid="{00000000-0005-0000-0000-00002D000000}"/>
    <cellStyle name="Monétaire 2 6 2 2" xfId="85" xr:uid="{00000000-0005-0000-0000-00002E000000}"/>
    <cellStyle name="Monétaire 2 6 2 2 2" xfId="129" xr:uid="{00000000-0005-0000-0000-00002F000000}"/>
    <cellStyle name="Monétaire 2 6 2 2 2 2" xfId="211" xr:uid="{C7AF9374-7CDA-4CEB-8ECF-7ECA5AAEC87C}"/>
    <cellStyle name="Monétaire 2 6 2 2 3" xfId="176" xr:uid="{AC0B2D62-347E-407F-AB2E-F27B673307A9}"/>
    <cellStyle name="Monétaire 2 6 2 3" xfId="118" xr:uid="{00000000-0005-0000-0000-000030000000}"/>
    <cellStyle name="Monétaire 2 6 2 3 2" xfId="200" xr:uid="{51D30DAD-165B-4F6E-9EA7-77F0B46008CC}"/>
    <cellStyle name="Monétaire 2 6 2 4" xfId="165" xr:uid="{F52BA653-1D9D-4B4B-88E1-4F4B7865A4AB}"/>
    <cellStyle name="Monétaire 2 6 3" xfId="117" xr:uid="{00000000-0005-0000-0000-000031000000}"/>
    <cellStyle name="Monétaire 2 6 3 2" xfId="199" xr:uid="{8891C4F9-2315-4D3B-8378-0AB61A980920}"/>
    <cellStyle name="Monétaire 2 6 4" xfId="164" xr:uid="{95738043-8105-4837-A71F-5E28BEF12F89}"/>
    <cellStyle name="Monétaire 2 7" xfId="86" xr:uid="{00000000-0005-0000-0000-000032000000}"/>
    <cellStyle name="Monétaire 2 7 2" xfId="130" xr:uid="{00000000-0005-0000-0000-000033000000}"/>
    <cellStyle name="Monétaire 2 7 2 2" xfId="212" xr:uid="{3CA8C734-082B-4486-9401-376924E700B6}"/>
    <cellStyle name="Monétaire 2 7 3" xfId="177" xr:uid="{E9751192-9CD0-438B-9E45-A33BFBCEC1D6}"/>
    <cellStyle name="Monétaire 2 8" xfId="40" xr:uid="{00000000-0005-0000-0000-000034000000}"/>
    <cellStyle name="Monétaire 2 8 2" xfId="111" xr:uid="{00000000-0005-0000-0000-000035000000}"/>
    <cellStyle name="Monétaire 2 8 2 2" xfId="193" xr:uid="{C1F2CEB5-977C-40A2-94C4-F96DE01F6325}"/>
    <cellStyle name="Monétaire 2 8 3" xfId="158" xr:uid="{030F75B8-851D-4828-9ACF-BE45AA265CC8}"/>
    <cellStyle name="Monétaire 2 9" xfId="138" xr:uid="{00000000-0005-0000-0000-000036000000}"/>
    <cellStyle name="Monétaire 2 9 2" xfId="137" xr:uid="{00000000-0005-0000-0000-000037000000}"/>
    <cellStyle name="Monétaire 2 9 2 2" xfId="219" xr:uid="{72D35070-333D-4E7E-ADA8-A989ABDE3E94}"/>
    <cellStyle name="Monétaire 2 9 3" xfId="220" xr:uid="{233CE8BB-2A16-4214-8D2C-6E2056649230}"/>
    <cellStyle name="Monétaire 3" xfId="15" xr:uid="{00000000-0005-0000-0000-000038000000}"/>
    <cellStyle name="Monétaire 3 2" xfId="20" xr:uid="{00000000-0005-0000-0000-000039000000}"/>
    <cellStyle name="Monétaire 3 2 2" xfId="146" xr:uid="{00000000-0005-0000-0000-00003A000000}"/>
    <cellStyle name="Monétaire 3 2 2 2" xfId="224" xr:uid="{4F71FE92-7353-44AF-BA8E-6D397A402066}"/>
    <cellStyle name="Monétaire 3 2 3" xfId="106" xr:uid="{00000000-0005-0000-0000-00003B000000}"/>
    <cellStyle name="Monétaire 3 2 3 2" xfId="188" xr:uid="{31DE4CBA-6CC1-43DD-A579-570C29432C3F}"/>
    <cellStyle name="Monétaire 3 2 4" xfId="153" xr:uid="{DD9C1049-DE86-412C-A521-068EDE70C620}"/>
    <cellStyle name="Monétaire 3 3" xfId="24" xr:uid="{00000000-0005-0000-0000-00003C000000}"/>
    <cellStyle name="Monétaire 3 3 2" xfId="108" xr:uid="{00000000-0005-0000-0000-00003D000000}"/>
    <cellStyle name="Monétaire 3 3 2 2" xfId="190" xr:uid="{8ACCB864-CFFD-462B-BA3E-C594DC37F85C}"/>
    <cellStyle name="Monétaire 3 3 3" xfId="155" xr:uid="{C8EFE94F-C21E-4D16-9F02-173DB17EC14D}"/>
    <cellStyle name="Monétaire 3 4" xfId="48" xr:uid="{00000000-0005-0000-0000-00003E000000}"/>
    <cellStyle name="Monétaire 3 4 2" xfId="119" xr:uid="{00000000-0005-0000-0000-00003F000000}"/>
    <cellStyle name="Monétaire 3 4 2 2" xfId="201" xr:uid="{E6C547C3-F3FE-4495-9F6A-304C22DCCB27}"/>
    <cellStyle name="Monétaire 3 4 3" xfId="166" xr:uid="{9D354177-5644-48DF-BC88-ED29DE70D735}"/>
    <cellStyle name="Monétaire 3 5" xfId="140" xr:uid="{00000000-0005-0000-0000-000040000000}"/>
    <cellStyle name="Monétaire 3 5 2" xfId="222" xr:uid="{4C6F6EB4-B5E2-4FEF-B1F7-7215E482793B}"/>
    <cellStyle name="Monétaire 3 6" xfId="104" xr:uid="{00000000-0005-0000-0000-000041000000}"/>
    <cellStyle name="Monétaire 3 6 2" xfId="186" xr:uid="{FD4097C4-46B4-484A-9764-54BB96BF2789}"/>
    <cellStyle name="Monétaire 3 7" xfId="151" xr:uid="{1CFB5546-3884-47B3-80E1-C2633B7EF0A6}"/>
    <cellStyle name="Monétaire 4" xfId="49" xr:uid="{00000000-0005-0000-0000-000042000000}"/>
    <cellStyle name="Monétaire 4 2" xfId="50" xr:uid="{00000000-0005-0000-0000-000043000000}"/>
    <cellStyle name="Monétaire 4 2 2" xfId="51" xr:uid="{00000000-0005-0000-0000-000044000000}"/>
    <cellStyle name="Monétaire 4 2 2 2" xfId="87" xr:uid="{00000000-0005-0000-0000-000045000000}"/>
    <cellStyle name="Monétaire 4 2 2 2 2" xfId="131" xr:uid="{00000000-0005-0000-0000-000046000000}"/>
    <cellStyle name="Monétaire 4 2 2 2 2 2" xfId="213" xr:uid="{C77D23B8-9705-4B74-A554-CE54607CE36C}"/>
    <cellStyle name="Monétaire 4 2 2 2 3" xfId="178" xr:uid="{64C30352-B394-47F6-91C7-C291A76B92A9}"/>
    <cellStyle name="Monétaire 4 2 2 3" xfId="122" xr:uid="{00000000-0005-0000-0000-000047000000}"/>
    <cellStyle name="Monétaire 4 2 2 3 2" xfId="204" xr:uid="{41EDB0D5-7E30-42DF-B0FD-81BDE1D64958}"/>
    <cellStyle name="Monétaire 4 2 2 4" xfId="169" xr:uid="{872F2783-F36B-413B-914C-7204AB5A79A6}"/>
    <cellStyle name="Monétaire 4 2 3" xfId="88" xr:uid="{00000000-0005-0000-0000-000048000000}"/>
    <cellStyle name="Monétaire 4 2 3 2" xfId="132" xr:uid="{00000000-0005-0000-0000-000049000000}"/>
    <cellStyle name="Monétaire 4 2 3 2 2" xfId="214" xr:uid="{66A54AB4-632E-4684-907D-227EABD8558E}"/>
    <cellStyle name="Monétaire 4 2 3 3" xfId="179" xr:uid="{30EE6A7A-7A5F-42A4-8ACA-44C2D7DB33C9}"/>
    <cellStyle name="Monétaire 4 2 4" xfId="121" xr:uid="{00000000-0005-0000-0000-00004A000000}"/>
    <cellStyle name="Monétaire 4 2 4 2" xfId="203" xr:uid="{FA940392-0674-454B-A8E8-F7F2FC92AB75}"/>
    <cellStyle name="Monétaire 4 2 5" xfId="168" xr:uid="{EB62AF8E-0629-4BDD-BFF7-1DC58A15B699}"/>
    <cellStyle name="Monétaire 4 3" xfId="52" xr:uid="{00000000-0005-0000-0000-00004B000000}"/>
    <cellStyle name="Monétaire 4 3 2" xfId="89" xr:uid="{00000000-0005-0000-0000-00004C000000}"/>
    <cellStyle name="Monétaire 4 3 2 2" xfId="133" xr:uid="{00000000-0005-0000-0000-00004D000000}"/>
    <cellStyle name="Monétaire 4 3 2 2 2" xfId="215" xr:uid="{DB7E45B0-E4AA-4255-A814-182AC976F931}"/>
    <cellStyle name="Monétaire 4 3 2 3" xfId="180" xr:uid="{BF12C449-AD59-411C-BE8D-6B01A4CD6ADC}"/>
    <cellStyle name="Monétaire 4 3 3" xfId="123" xr:uid="{00000000-0005-0000-0000-00004E000000}"/>
    <cellStyle name="Monétaire 4 3 3 2" xfId="205" xr:uid="{F9D88BCC-EC92-49E0-A01B-F8E9CBC9A602}"/>
    <cellStyle name="Monétaire 4 3 4" xfId="170" xr:uid="{EA422AAD-7D5A-44F1-9614-95FB5D071F0E}"/>
    <cellStyle name="Monétaire 4 4" xfId="90" xr:uid="{00000000-0005-0000-0000-00004F000000}"/>
    <cellStyle name="Monétaire 4 4 2" xfId="134" xr:uid="{00000000-0005-0000-0000-000050000000}"/>
    <cellStyle name="Monétaire 4 4 2 2" xfId="216" xr:uid="{47CA930F-48B1-4A9B-93C3-DD919EA1E97F}"/>
    <cellStyle name="Monétaire 4 4 3" xfId="181" xr:uid="{2EFC2C66-6454-40CE-A5D3-0CE800024889}"/>
    <cellStyle name="Monétaire 4 5" xfId="120" xr:uid="{00000000-0005-0000-0000-000051000000}"/>
    <cellStyle name="Monétaire 4 5 2" xfId="202" xr:uid="{FC1A5DD6-BE1B-4152-B5EA-5281D9B17DC7}"/>
    <cellStyle name="Monétaire 4 6" xfId="167" xr:uid="{AE479011-C0F7-4E64-9194-BDF72144BADB}"/>
    <cellStyle name="Monétaire 5" xfId="53" xr:uid="{00000000-0005-0000-0000-000052000000}"/>
    <cellStyle name="Monétaire 5 2" xfId="54" xr:uid="{00000000-0005-0000-0000-000053000000}"/>
    <cellStyle name="Monétaire 5 2 2" xfId="91" xr:uid="{00000000-0005-0000-0000-000054000000}"/>
    <cellStyle name="Monétaire 5 2 2 2" xfId="135" xr:uid="{00000000-0005-0000-0000-000055000000}"/>
    <cellStyle name="Monétaire 5 2 2 2 2" xfId="217" xr:uid="{CF03F01F-624B-4943-BDCC-6068AD307E6E}"/>
    <cellStyle name="Monétaire 5 2 2 3" xfId="182" xr:uid="{7769D547-BA53-44DF-BC3C-D24C2E6F9D10}"/>
    <cellStyle name="Monétaire 5 2 3" xfId="125" xr:uid="{00000000-0005-0000-0000-000056000000}"/>
    <cellStyle name="Monétaire 5 2 3 2" xfId="207" xr:uid="{9DEB1CF7-6559-48EB-9ED1-9B4A98CA7FB8}"/>
    <cellStyle name="Monétaire 5 2 4" xfId="172" xr:uid="{CA0FF027-0C07-4B4C-B1C2-B6484649492F}"/>
    <cellStyle name="Monétaire 5 3" xfId="92" xr:uid="{00000000-0005-0000-0000-000057000000}"/>
    <cellStyle name="Monétaire 5 3 2" xfId="136" xr:uid="{00000000-0005-0000-0000-000058000000}"/>
    <cellStyle name="Monétaire 5 3 2 2" xfId="218" xr:uid="{2C2260B8-0FEF-4276-8BA9-44F0C2F3ACE1}"/>
    <cellStyle name="Monétaire 5 3 3" xfId="183" xr:uid="{99D95A2F-98F8-4BF2-862D-7B67D3B7B866}"/>
    <cellStyle name="Monétaire 5 4" xfId="124" xr:uid="{00000000-0005-0000-0000-000059000000}"/>
    <cellStyle name="Monétaire 5 4 2" xfId="206" xr:uid="{FEDE0C03-0FA5-43A4-85D3-7FB91D5092AB}"/>
    <cellStyle name="Monétaire 5 5" xfId="171" xr:uid="{AC9D3C34-D22B-43AF-8222-4CD8FA0FD241}"/>
    <cellStyle name="Monétaire 6" xfId="33" xr:uid="{00000000-0005-0000-0000-00005A000000}"/>
    <cellStyle name="Monétaire 6 2" xfId="110" xr:uid="{00000000-0005-0000-0000-00005B000000}"/>
    <cellStyle name="Monétaire 6 2 2" xfId="192" xr:uid="{2437C3BB-30C9-477A-9B79-FD6E49937D65}"/>
    <cellStyle name="Monétaire 6 3" xfId="157" xr:uid="{B36673F9-BEDC-4A70-AFD3-9913BB5D0F6B}"/>
    <cellStyle name="Monétaire 7" xfId="139" xr:uid="{00000000-0005-0000-0000-00005C000000}"/>
    <cellStyle name="Monétaire 7 2" xfId="221" xr:uid="{03E84BAC-CE3B-4314-8F8A-DDBC1671C812}"/>
    <cellStyle name="Monétaire 8" xfId="102" xr:uid="{00000000-0005-0000-0000-00005D000000}"/>
    <cellStyle name="Monétaire 8 2" xfId="184" xr:uid="{CDA8F0DA-7976-4ADB-A754-D42284A64566}"/>
    <cellStyle name="Normal" xfId="0" builtinId="0"/>
    <cellStyle name="Normal 10" xfId="30" xr:uid="{00000000-0005-0000-0000-00005F000000}"/>
    <cellStyle name="Normal 11" xfId="31" xr:uid="{00000000-0005-0000-0000-000060000000}"/>
    <cellStyle name="Normal 12" xfId="147" xr:uid="{00000000-0005-0000-0000-000061000000}"/>
    <cellStyle name="Normal 12 2" xfId="225" xr:uid="{D778B854-D6B9-4703-AA47-C96045E5B16C}"/>
    <cellStyle name="Normal 2" xfId="3" xr:uid="{00000000-0005-0000-0000-000062000000}"/>
    <cellStyle name="Normal 2 2" xfId="9" xr:uid="{00000000-0005-0000-0000-000063000000}"/>
    <cellStyle name="Normal 2 2 2" xfId="55" xr:uid="{00000000-0005-0000-0000-000064000000}"/>
    <cellStyle name="Normal 2 3" xfId="8" xr:uid="{00000000-0005-0000-0000-000065000000}"/>
    <cellStyle name="Normal 2 3 2" xfId="56" xr:uid="{00000000-0005-0000-0000-000066000000}"/>
    <cellStyle name="Normal 2 4" xfId="57" xr:uid="{00000000-0005-0000-0000-000067000000}"/>
    <cellStyle name="Normal 2 4 2" xfId="93" xr:uid="{00000000-0005-0000-0000-000068000000}"/>
    <cellStyle name="Normal 2 5" xfId="148" xr:uid="{5E238E28-A152-4111-BF28-FA3DDDEB67C3}"/>
    <cellStyle name="Normal 3" xfId="12" xr:uid="{00000000-0005-0000-0000-000069000000}"/>
    <cellStyle name="Normal 3 2" xfId="59" xr:uid="{00000000-0005-0000-0000-00006A000000}"/>
    <cellStyle name="Normal 3 3" xfId="60" xr:uid="{00000000-0005-0000-0000-00006B000000}"/>
    <cellStyle name="Normal 3 4" xfId="58" xr:uid="{00000000-0005-0000-0000-00006C000000}"/>
    <cellStyle name="Normal 4" xfId="13" xr:uid="{00000000-0005-0000-0000-00006D000000}"/>
    <cellStyle name="Normal 4 2" xfId="62" xr:uid="{00000000-0005-0000-0000-00006E000000}"/>
    <cellStyle name="Normal 4 3" xfId="63" xr:uid="{00000000-0005-0000-0000-00006F000000}"/>
    <cellStyle name="Normal 4 3 2" xfId="143" xr:uid="{00000000-0005-0000-0000-000070000000}"/>
    <cellStyle name="Normal 4 4" xfId="61" xr:uid="{00000000-0005-0000-0000-000071000000}"/>
    <cellStyle name="Normal 5" xfId="2" xr:uid="{00000000-0005-0000-0000-000072000000}"/>
    <cellStyle name="Normal 5 2" xfId="21" xr:uid="{00000000-0005-0000-0000-000073000000}"/>
    <cellStyle name="Normal 5 2 2" xfId="64" xr:uid="{00000000-0005-0000-0000-000074000000}"/>
    <cellStyle name="Normal 5 3" xfId="25" xr:uid="{00000000-0005-0000-0000-000075000000}"/>
    <cellStyle name="Normal 5 4" xfId="17" xr:uid="{00000000-0005-0000-0000-000076000000}"/>
    <cellStyle name="Normal 6" xfId="26" xr:uid="{00000000-0005-0000-0000-000077000000}"/>
    <cellStyle name="Normal 6 2" xfId="66" xr:uid="{00000000-0005-0000-0000-000078000000}"/>
    <cellStyle name="Normal 6 2 2" xfId="94" xr:uid="{00000000-0005-0000-0000-000079000000}"/>
    <cellStyle name="Normal 6 3" xfId="67" xr:uid="{00000000-0005-0000-0000-00007A000000}"/>
    <cellStyle name="Normal 6 4" xfId="68" xr:uid="{00000000-0005-0000-0000-00007B000000}"/>
    <cellStyle name="Normal 6 5" xfId="65" xr:uid="{00000000-0005-0000-0000-00007C000000}"/>
    <cellStyle name="Normal 7" xfId="27" xr:uid="{00000000-0005-0000-0000-00007D000000}"/>
    <cellStyle name="Normal 7 2" xfId="70" xr:uid="{00000000-0005-0000-0000-00007E000000}"/>
    <cellStyle name="Normal 7 3" xfId="69" xr:uid="{00000000-0005-0000-0000-00007F000000}"/>
    <cellStyle name="Normal 8" xfId="29" xr:uid="{00000000-0005-0000-0000-000080000000}"/>
    <cellStyle name="Normal 8 2" xfId="95" xr:uid="{00000000-0005-0000-0000-000081000000}"/>
    <cellStyle name="Normal 9" xfId="5" xr:uid="{00000000-0005-0000-0000-000082000000}"/>
    <cellStyle name="Pourcentage" xfId="1" builtinId="5"/>
    <cellStyle name="Pourcentage 2" xfId="16" xr:uid="{00000000-0005-0000-0000-000085000000}"/>
    <cellStyle name="Pourcentage 2 2" xfId="72" xr:uid="{00000000-0005-0000-0000-000086000000}"/>
    <cellStyle name="Pourcentage 2 2 2" xfId="73" xr:uid="{00000000-0005-0000-0000-000087000000}"/>
    <cellStyle name="Pourcentage 2 2 2 2" xfId="96" xr:uid="{00000000-0005-0000-0000-000088000000}"/>
    <cellStyle name="Pourcentage 2 2 3" xfId="97" xr:uid="{00000000-0005-0000-0000-000089000000}"/>
    <cellStyle name="Pourcentage 2 3" xfId="74" xr:uid="{00000000-0005-0000-0000-00008A000000}"/>
    <cellStyle name="Pourcentage 2 3 2" xfId="98" xr:uid="{00000000-0005-0000-0000-00008B000000}"/>
    <cellStyle name="Pourcentage 2 4" xfId="99" xr:uid="{00000000-0005-0000-0000-00008C000000}"/>
    <cellStyle name="Pourcentage 2 5" xfId="71" xr:uid="{00000000-0005-0000-0000-00008D000000}"/>
    <cellStyle name="Pourcentage 3" xfId="10" xr:uid="{00000000-0005-0000-0000-00008E000000}"/>
    <cellStyle name="Pourcentage 3 2" xfId="76" xr:uid="{00000000-0005-0000-0000-00008F000000}"/>
    <cellStyle name="Pourcentage 3 2 2" xfId="100" xr:uid="{00000000-0005-0000-0000-000090000000}"/>
    <cellStyle name="Pourcentage 3 3" xfId="101" xr:uid="{00000000-0005-0000-0000-000091000000}"/>
    <cellStyle name="Pourcentage 3 3 2" xfId="142" xr:uid="{00000000-0005-0000-0000-000092000000}"/>
    <cellStyle name="Pourcentage 3 4" xfId="75" xr:uid="{00000000-0005-0000-0000-000093000000}"/>
    <cellStyle name="Pourcentage 4" xfId="77" xr:uid="{00000000-0005-0000-0000-00009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7AC53F"/>
      <color rgb="FFFF66CC"/>
      <color rgb="FFFFFFCC"/>
      <color rgb="FFFF00FF"/>
      <color rgb="FF0000FF"/>
      <color rgb="FFFFFF66"/>
      <color rgb="FFFFCCCC"/>
      <color rgb="FFB9E1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256268</xdr:colOff>
      <xdr:row>6</xdr:row>
      <xdr:rowOff>175078</xdr:rowOff>
    </xdr:from>
    <xdr:to>
      <xdr:col>6</xdr:col>
      <xdr:colOff>748303</xdr:colOff>
      <xdr:row>63</xdr:row>
      <xdr:rowOff>150585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4FC4FB5-416E-A18C-79A1-378CB7916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68" y="1318078"/>
          <a:ext cx="6778535" cy="1083400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91661</xdr:rowOff>
    </xdr:from>
    <xdr:to>
      <xdr:col>2</xdr:col>
      <xdr:colOff>364434</xdr:colOff>
      <xdr:row>61</xdr:row>
      <xdr:rowOff>34511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10842487"/>
          <a:ext cx="2551043" cy="30728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10/04/2026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640936</xdr:colOff>
      <xdr:row>52</xdr:row>
      <xdr:rowOff>169793</xdr:rowOff>
    </xdr:from>
    <xdr:to>
      <xdr:col>6</xdr:col>
      <xdr:colOff>256761</xdr:colOff>
      <xdr:row>54</xdr:row>
      <xdr:rowOff>169793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40936" y="9645097"/>
          <a:ext cx="6175651" cy="36443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  <a:ea typeface="+mn-ea"/>
              <a:cs typeface="+mn-cs"/>
            </a:rPr>
            <a:t>DETAIL DES QUANTITES ESTIMEES </a:t>
          </a: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(D.Q.E)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624508</xdr:colOff>
      <xdr:row>59</xdr:row>
      <xdr:rowOff>96906</xdr:rowOff>
    </xdr:from>
    <xdr:to>
      <xdr:col>3</xdr:col>
      <xdr:colOff>197954</xdr:colOff>
      <xdr:row>60</xdr:row>
      <xdr:rowOff>145773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6BCAD70-E270-5D32-E53D-BA336E086873}"/>
            </a:ext>
          </a:extLst>
        </xdr:cNvPr>
        <xdr:cNvSpPr txBox="1"/>
      </xdr:nvSpPr>
      <xdr:spPr>
        <a:xfrm>
          <a:off x="2811117" y="10847732"/>
          <a:ext cx="666750" cy="2310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DCE</a:t>
          </a:r>
        </a:p>
      </xdr:txBody>
    </xdr:sp>
    <xdr:clientData/>
  </xdr:twoCellAnchor>
  <xdr:twoCellAnchor>
    <xdr:from>
      <xdr:col>5</xdr:col>
      <xdr:colOff>836543</xdr:colOff>
      <xdr:row>59</xdr:row>
      <xdr:rowOff>115384</xdr:rowOff>
    </xdr:from>
    <xdr:to>
      <xdr:col>6</xdr:col>
      <xdr:colOff>35339</xdr:colOff>
      <xdr:row>60</xdr:row>
      <xdr:rowOff>171441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69277E10-9B12-4916-8365-240220B4E7E9}"/>
            </a:ext>
          </a:extLst>
        </xdr:cNvPr>
        <xdr:cNvSpPr txBox="1">
          <a:spLocks noChangeArrowheads="1"/>
        </xdr:cNvSpPr>
      </xdr:nvSpPr>
      <xdr:spPr bwMode="auto">
        <a:xfrm>
          <a:off x="6303065" y="10866210"/>
          <a:ext cx="292100" cy="2382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Fira Sans" pitchFamily="34" charset="0"/>
              <a:cs typeface="Arial"/>
            </a:rPr>
            <a:t>2</a:t>
          </a:r>
        </a:p>
        <a:p>
          <a:pPr algn="l" rtl="0">
            <a:defRPr sz="1000"/>
          </a:pP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256760</xdr:colOff>
      <xdr:row>56</xdr:row>
      <xdr:rowOff>52869</xdr:rowOff>
    </xdr:from>
    <xdr:to>
      <xdr:col>6</xdr:col>
      <xdr:colOff>574673</xdr:colOff>
      <xdr:row>58</xdr:row>
      <xdr:rowOff>52869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E75AAA7-20DF-4512-A37E-55B925BFC76A}"/>
            </a:ext>
          </a:extLst>
        </xdr:cNvPr>
        <xdr:cNvSpPr txBox="1">
          <a:spLocks noChangeArrowheads="1"/>
        </xdr:cNvSpPr>
      </xdr:nvSpPr>
      <xdr:spPr bwMode="auto">
        <a:xfrm>
          <a:off x="3536673" y="10257043"/>
          <a:ext cx="3597826" cy="36443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Fira Sans" pitchFamily="34" charset="0"/>
            </a:rPr>
            <a:t>LOT 2 - INFRASTRUCTURE AUTOROUTIERE</a:t>
          </a:r>
          <a:endParaRPr lang="fr-FR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712303</xdr:colOff>
      <xdr:row>56</xdr:row>
      <xdr:rowOff>74543</xdr:rowOff>
    </xdr:from>
    <xdr:to>
      <xdr:col>3</xdr:col>
      <xdr:colOff>427521</xdr:colOff>
      <xdr:row>57</xdr:row>
      <xdr:rowOff>123410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66A54D77-F5EB-4EE7-BCF7-BD9D3F89B305}"/>
            </a:ext>
          </a:extLst>
        </xdr:cNvPr>
        <xdr:cNvSpPr txBox="1"/>
      </xdr:nvSpPr>
      <xdr:spPr>
        <a:xfrm>
          <a:off x="712303" y="10278717"/>
          <a:ext cx="2995131" cy="231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>
              <a:latin typeface="Fira Sans" panose="020B0503050000020004" pitchFamily="34" charset="0"/>
            </a:rPr>
            <a:t>MT4</a:t>
          </a:r>
          <a:endParaRPr lang="fr-FR" sz="1100" b="1">
            <a:solidFill>
              <a:schemeClr val="dk1"/>
            </a:solidFill>
            <a:latin typeface="Fira Sans" panose="020B05030500000200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919370</xdr:colOff>
      <xdr:row>59</xdr:row>
      <xdr:rowOff>87933</xdr:rowOff>
    </xdr:from>
    <xdr:to>
      <xdr:col>2</xdr:col>
      <xdr:colOff>502340</xdr:colOff>
      <xdr:row>60</xdr:row>
      <xdr:rowOff>139975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975F036C-EEEE-454E-8B38-C5F008BAB45D}"/>
            </a:ext>
          </a:extLst>
        </xdr:cNvPr>
        <xdr:cNvSpPr txBox="1"/>
      </xdr:nvSpPr>
      <xdr:spPr>
        <a:xfrm>
          <a:off x="2012674" y="10838759"/>
          <a:ext cx="676275" cy="234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CREC</a:t>
          </a:r>
        </a:p>
      </xdr:txBody>
    </xdr:sp>
    <xdr:clientData/>
  </xdr:twoCellAnchor>
  <xdr:twoCellAnchor>
    <xdr:from>
      <xdr:col>3</xdr:col>
      <xdr:colOff>615950</xdr:colOff>
      <xdr:row>59</xdr:row>
      <xdr:rowOff>120650</xdr:rowOff>
    </xdr:from>
    <xdr:to>
      <xdr:col>5</xdr:col>
      <xdr:colOff>520701</xdr:colOff>
      <xdr:row>61</xdr:row>
      <xdr:rowOff>3175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D5B46F5-40E1-4B3B-BBFA-86ACD6762069}"/>
            </a:ext>
          </a:extLst>
        </xdr:cNvPr>
        <xdr:cNvSpPr txBox="1"/>
      </xdr:nvSpPr>
      <xdr:spPr>
        <a:xfrm>
          <a:off x="3911600" y="10985500"/>
          <a:ext cx="2101851" cy="250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CREC-DCE4-PE-013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27"/>
  <sheetViews>
    <sheetView tabSelected="1" view="pageBreakPreview" topLeftCell="A52" zoomScaleNormal="100" zoomScaleSheetLayoutView="100" workbookViewId="0">
      <selection activeCell="H61" sqref="H61"/>
    </sheetView>
  </sheetViews>
  <sheetFormatPr baseColWidth="10" defaultRowHeight="14.5"/>
  <cols>
    <col min="1" max="9" width="15.6328125" customWidth="1"/>
  </cols>
  <sheetData>
    <row r="1" s="29" customFormat="1"/>
    <row r="2" s="29" customFormat="1"/>
    <row r="3" s="29" customFormat="1"/>
    <row r="4" s="29" customFormat="1"/>
    <row r="5" s="29" customFormat="1"/>
    <row r="6" s="29" customFormat="1"/>
    <row r="7" s="29" customFormat="1"/>
    <row r="8" s="29" customFormat="1"/>
    <row r="9" s="29" customFormat="1"/>
    <row r="10" s="29" customFormat="1"/>
    <row r="11" s="29" customFormat="1"/>
    <row r="12" s="29" customFormat="1"/>
    <row r="13" s="29" customFormat="1"/>
    <row r="14" s="29" customFormat="1"/>
    <row r="15" s="29" customFormat="1"/>
    <row r="16" s="29" customFormat="1"/>
    <row r="17" s="29" customFormat="1"/>
    <row r="18" s="29" customFormat="1"/>
    <row r="19" s="29" customFormat="1"/>
    <row r="20" s="29" customFormat="1"/>
    <row r="21" s="29" customFormat="1"/>
    <row r="22" s="29" customFormat="1"/>
    <row r="23" s="29" customFormat="1"/>
    <row r="24" s="29" customFormat="1"/>
    <row r="25" s="29" customFormat="1"/>
    <row r="26" s="29" customFormat="1"/>
    <row r="27" s="29" customFormat="1"/>
    <row r="28" s="29" customFormat="1"/>
    <row r="29" s="29" customFormat="1"/>
    <row r="30" s="29" customFormat="1"/>
    <row r="31" s="29" customFormat="1"/>
    <row r="32" s="29" customFormat="1"/>
    <row r="33" s="29" customFormat="1"/>
    <row r="34" s="29" customFormat="1"/>
    <row r="35" s="29" customFormat="1"/>
    <row r="36" s="29" customFormat="1"/>
    <row r="37" s="29" customFormat="1"/>
    <row r="38" s="29" customFormat="1"/>
    <row r="39" s="29" customFormat="1"/>
    <row r="40" s="29" customFormat="1"/>
    <row r="41" s="29" customFormat="1"/>
    <row r="42" s="29" customFormat="1"/>
    <row r="43" s="29" customFormat="1"/>
    <row r="44" s="29" customFormat="1"/>
    <row r="45" s="29" customFormat="1"/>
    <row r="46" s="29" customFormat="1"/>
    <row r="47" s="29" customFormat="1"/>
    <row r="48" s="29" customFormat="1"/>
    <row r="49" s="29" customFormat="1"/>
    <row r="50" s="29" customFormat="1"/>
    <row r="51" s="29" customFormat="1"/>
    <row r="52" s="29" customFormat="1"/>
    <row r="53" s="29" customFormat="1"/>
    <row r="54" s="29" customFormat="1"/>
    <row r="55" s="29" customFormat="1"/>
    <row r="56" s="29" customFormat="1"/>
    <row r="57" s="29" customFormat="1"/>
    <row r="243" spans="1:39" ht="15" thickBot="1"/>
    <row r="244" spans="1:39">
      <c r="A244" s="36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37"/>
      <c r="U244" s="36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37"/>
      <c r="AL244" s="36"/>
      <c r="AM244" s="37"/>
    </row>
    <row r="245" spans="1:39">
      <c r="A245" s="38"/>
      <c r="T245" s="39"/>
      <c r="U245" s="38"/>
      <c r="AJ245" s="39"/>
      <c r="AL245" s="38"/>
      <c r="AM245" s="39"/>
    </row>
    <row r="246" spans="1:39">
      <c r="A246" s="38"/>
      <c r="T246" s="39"/>
      <c r="U246" s="38"/>
      <c r="AJ246" s="39"/>
      <c r="AL246" s="38"/>
      <c r="AM246" s="39"/>
    </row>
    <row r="247" spans="1:39">
      <c r="A247" s="38"/>
      <c r="T247" s="39"/>
      <c r="U247" s="38"/>
      <c r="AJ247" s="39"/>
      <c r="AL247" s="38"/>
      <c r="AM247" s="39"/>
    </row>
    <row r="248" spans="1:39">
      <c r="A248" s="38"/>
      <c r="T248" s="39"/>
      <c r="U248" s="38"/>
      <c r="AJ248" s="39"/>
      <c r="AL248" s="38"/>
      <c r="AM248" s="39"/>
    </row>
    <row r="249" spans="1:39">
      <c r="A249" s="38"/>
      <c r="T249" s="39"/>
      <c r="U249" s="38"/>
      <c r="AJ249" s="39"/>
      <c r="AL249" s="38"/>
      <c r="AM249" s="39"/>
    </row>
    <row r="250" spans="1:39">
      <c r="A250" s="38"/>
      <c r="T250" s="39"/>
      <c r="U250" s="38"/>
      <c r="AJ250" s="39"/>
      <c r="AL250" s="38"/>
      <c r="AM250" s="39"/>
    </row>
    <row r="251" spans="1:39">
      <c r="A251" s="38"/>
      <c r="T251" s="39"/>
      <c r="U251" s="38"/>
      <c r="AJ251" s="39"/>
      <c r="AL251" s="38"/>
      <c r="AM251" s="39"/>
    </row>
    <row r="252" spans="1:39">
      <c r="A252" s="38"/>
      <c r="T252" s="39"/>
      <c r="U252" s="38"/>
      <c r="AJ252" s="39"/>
      <c r="AL252" s="38"/>
      <c r="AM252" s="39"/>
    </row>
    <row r="253" spans="1:39">
      <c r="A253" s="38"/>
      <c r="T253" s="39"/>
      <c r="U253" s="38"/>
      <c r="AJ253" s="39"/>
      <c r="AL253" s="38"/>
      <c r="AM253" s="39"/>
    </row>
    <row r="254" spans="1:39">
      <c r="A254" s="38"/>
      <c r="T254" s="39"/>
      <c r="U254" s="38"/>
      <c r="AJ254" s="39"/>
      <c r="AL254" s="38"/>
      <c r="AM254" s="39"/>
    </row>
    <row r="255" spans="1:39">
      <c r="A255" s="38"/>
      <c r="T255" s="39"/>
      <c r="U255" s="38"/>
      <c r="AJ255" s="39"/>
      <c r="AL255" s="38"/>
      <c r="AM255" s="39"/>
    </row>
    <row r="256" spans="1:39">
      <c r="A256" s="38"/>
      <c r="T256" s="39"/>
      <c r="U256" s="38"/>
      <c r="AJ256" s="39"/>
      <c r="AL256" s="38"/>
      <c r="AM256" s="39"/>
    </row>
    <row r="257" spans="1:39">
      <c r="A257" s="38"/>
      <c r="T257" s="39"/>
      <c r="U257" s="38"/>
      <c r="AJ257" s="39"/>
      <c r="AL257" s="38"/>
      <c r="AM257" s="39"/>
    </row>
    <row r="258" spans="1:39">
      <c r="A258" s="38"/>
      <c r="T258" s="39"/>
      <c r="U258" s="38"/>
      <c r="AJ258" s="39"/>
      <c r="AL258" s="38"/>
      <c r="AM258" s="39"/>
    </row>
    <row r="259" spans="1:39">
      <c r="A259" s="38"/>
      <c r="T259" s="39"/>
      <c r="U259" s="38"/>
      <c r="AJ259" s="39"/>
      <c r="AL259" s="38"/>
      <c r="AM259" s="39"/>
    </row>
    <row r="260" spans="1:39">
      <c r="A260" s="38"/>
      <c r="T260" s="39"/>
      <c r="U260" s="38"/>
      <c r="AJ260" s="39"/>
      <c r="AL260" s="38"/>
      <c r="AM260" s="39"/>
    </row>
    <row r="261" spans="1:39">
      <c r="A261" s="38"/>
      <c r="T261" s="39"/>
      <c r="U261" s="38"/>
      <c r="AJ261" s="39"/>
      <c r="AL261" s="38"/>
      <c r="AM261" s="39"/>
    </row>
    <row r="262" spans="1:39">
      <c r="A262" s="38"/>
      <c r="T262" s="39"/>
      <c r="U262" s="38"/>
      <c r="AJ262" s="39"/>
      <c r="AL262" s="38"/>
      <c r="AM262" s="39"/>
    </row>
    <row r="263" spans="1:39">
      <c r="A263" s="38"/>
      <c r="T263" s="39"/>
      <c r="U263" s="38"/>
      <c r="AJ263" s="39"/>
      <c r="AL263" s="38"/>
      <c r="AM263" s="39"/>
    </row>
    <row r="264" spans="1:39">
      <c r="A264" s="38"/>
      <c r="T264" s="39"/>
      <c r="U264" s="38"/>
      <c r="AJ264" s="39"/>
      <c r="AL264" s="38"/>
      <c r="AM264" s="39"/>
    </row>
    <row r="265" spans="1:39">
      <c r="A265" s="38"/>
      <c r="T265" s="39"/>
      <c r="U265" s="38"/>
      <c r="AJ265" s="39"/>
      <c r="AL265" s="38"/>
      <c r="AM265" s="39"/>
    </row>
    <row r="266" spans="1:39">
      <c r="A266" s="38"/>
      <c r="T266" s="39"/>
      <c r="U266" s="38"/>
      <c r="AJ266" s="39"/>
      <c r="AL266" s="38"/>
      <c r="AM266" s="39"/>
    </row>
    <row r="267" spans="1:39">
      <c r="A267" s="38"/>
      <c r="T267" s="39"/>
      <c r="U267" s="38"/>
      <c r="AJ267" s="39"/>
      <c r="AL267" s="38"/>
      <c r="AM267" s="39"/>
    </row>
    <row r="268" spans="1:39">
      <c r="A268" s="38"/>
      <c r="T268" s="39"/>
      <c r="U268" s="38"/>
      <c r="AJ268" s="39"/>
      <c r="AL268" s="38"/>
      <c r="AM268" s="39"/>
    </row>
    <row r="269" spans="1:39">
      <c r="A269" s="38"/>
      <c r="T269" s="39"/>
      <c r="U269" s="38"/>
      <c r="AJ269" s="39"/>
      <c r="AL269" s="38"/>
      <c r="AM269" s="39"/>
    </row>
    <row r="270" spans="1:39">
      <c r="A270" s="38"/>
      <c r="T270" s="39"/>
      <c r="U270" s="38"/>
      <c r="AJ270" s="39"/>
      <c r="AL270" s="38"/>
      <c r="AM270" s="39"/>
    </row>
    <row r="271" spans="1:39">
      <c r="A271" s="38"/>
      <c r="T271" s="39"/>
      <c r="U271" s="38"/>
      <c r="AJ271" s="39"/>
      <c r="AL271" s="38"/>
      <c r="AM271" s="39"/>
    </row>
    <row r="272" spans="1:39">
      <c r="A272" s="38"/>
      <c r="T272" s="39"/>
      <c r="U272" s="38"/>
      <c r="AJ272" s="39"/>
      <c r="AL272" s="38"/>
      <c r="AM272" s="39"/>
    </row>
    <row r="273" spans="1:39">
      <c r="A273" s="38"/>
      <c r="T273" s="39"/>
      <c r="U273" s="38"/>
      <c r="AJ273" s="39"/>
      <c r="AL273" s="38"/>
      <c r="AM273" s="39"/>
    </row>
    <row r="274" spans="1:39">
      <c r="A274" s="38"/>
      <c r="T274" s="39"/>
      <c r="U274" s="38"/>
      <c r="AJ274" s="39"/>
      <c r="AL274" s="38"/>
      <c r="AM274" s="39"/>
    </row>
    <row r="275" spans="1:39">
      <c r="A275" s="38"/>
      <c r="T275" s="39"/>
      <c r="U275" s="38"/>
      <c r="AJ275" s="39"/>
      <c r="AL275" s="38"/>
      <c r="AM275" s="39"/>
    </row>
    <row r="276" spans="1:39">
      <c r="A276" s="38"/>
      <c r="T276" s="39"/>
      <c r="U276" s="38"/>
      <c r="AJ276" s="39"/>
      <c r="AL276" s="38"/>
      <c r="AM276" s="39"/>
    </row>
    <row r="277" spans="1:39">
      <c r="A277" s="38"/>
      <c r="T277" s="39"/>
      <c r="U277" s="38"/>
      <c r="AJ277" s="39"/>
      <c r="AL277" s="38"/>
      <c r="AM277" s="39"/>
    </row>
    <row r="278" spans="1:39">
      <c r="A278" s="38"/>
      <c r="T278" s="39"/>
      <c r="U278" s="38"/>
      <c r="AJ278" s="39"/>
      <c r="AL278" s="38"/>
      <c r="AM278" s="39"/>
    </row>
    <row r="279" spans="1:39">
      <c r="A279" s="38"/>
      <c r="T279" s="39"/>
      <c r="U279" s="38"/>
      <c r="AJ279" s="39"/>
      <c r="AL279" s="38"/>
      <c r="AM279" s="39"/>
    </row>
    <row r="280" spans="1:39">
      <c r="A280" s="38"/>
      <c r="T280" s="39"/>
      <c r="U280" s="38"/>
      <c r="AJ280" s="39"/>
      <c r="AL280" s="38"/>
      <c r="AM280" s="39"/>
    </row>
    <row r="281" spans="1:39">
      <c r="A281" s="38"/>
      <c r="T281" s="39"/>
      <c r="U281" s="38"/>
      <c r="AJ281" s="39"/>
      <c r="AL281" s="38"/>
      <c r="AM281" s="39"/>
    </row>
    <row r="282" spans="1:39">
      <c r="A282" s="38"/>
      <c r="T282" s="39"/>
      <c r="U282" s="38"/>
      <c r="AJ282" s="39"/>
      <c r="AL282" s="38"/>
      <c r="AM282" s="39"/>
    </row>
    <row r="283" spans="1:39">
      <c r="A283" s="38"/>
      <c r="T283" s="39"/>
      <c r="U283" s="38"/>
      <c r="AJ283" s="39"/>
      <c r="AL283" s="38"/>
      <c r="AM283" s="39"/>
    </row>
    <row r="284" spans="1:39">
      <c r="A284" s="38"/>
      <c r="T284" s="39"/>
      <c r="U284" s="38"/>
      <c r="AJ284" s="39"/>
      <c r="AL284" s="38"/>
      <c r="AM284" s="39"/>
    </row>
    <row r="285" spans="1:39">
      <c r="A285" s="38"/>
      <c r="T285" s="39"/>
      <c r="U285" s="38"/>
      <c r="AJ285" s="39"/>
      <c r="AL285" s="38"/>
      <c r="AM285" s="39"/>
    </row>
    <row r="286" spans="1:39">
      <c r="A286" s="38"/>
      <c r="T286" s="39"/>
      <c r="U286" s="38"/>
      <c r="AJ286" s="39"/>
      <c r="AL286" s="38"/>
      <c r="AM286" s="39"/>
    </row>
    <row r="287" spans="1:39">
      <c r="A287" s="38"/>
      <c r="T287" s="39"/>
      <c r="U287" s="38"/>
      <c r="AJ287" s="39"/>
      <c r="AL287" s="38"/>
      <c r="AM287" s="39"/>
    </row>
    <row r="288" spans="1:39">
      <c r="A288" s="38"/>
      <c r="T288" s="39"/>
      <c r="U288" s="38"/>
      <c r="AJ288" s="39"/>
      <c r="AL288" s="38"/>
      <c r="AM288" s="39"/>
    </row>
    <row r="289" spans="1:39">
      <c r="A289" s="38"/>
      <c r="T289" s="39"/>
      <c r="U289" s="38"/>
      <c r="AJ289" s="39"/>
      <c r="AL289" s="38"/>
      <c r="AM289" s="39"/>
    </row>
    <row r="290" spans="1:39">
      <c r="A290" s="38"/>
      <c r="T290" s="39"/>
      <c r="U290" s="38"/>
      <c r="AJ290" s="39"/>
      <c r="AL290" s="38"/>
      <c r="AM290" s="39"/>
    </row>
    <row r="291" spans="1:39">
      <c r="A291" s="38"/>
      <c r="T291" s="39"/>
      <c r="U291" s="38"/>
      <c r="AJ291" s="39"/>
      <c r="AL291" s="38"/>
      <c r="AM291" s="39"/>
    </row>
    <row r="292" spans="1:39">
      <c r="A292" s="38"/>
      <c r="T292" s="39"/>
      <c r="U292" s="38"/>
      <c r="AJ292" s="39"/>
      <c r="AL292" s="38"/>
      <c r="AM292" s="39"/>
    </row>
    <row r="293" spans="1:39">
      <c r="A293" s="38"/>
      <c r="T293" s="39"/>
      <c r="U293" s="38"/>
      <c r="AJ293" s="39"/>
      <c r="AL293" s="38"/>
      <c r="AM293" s="39"/>
    </row>
    <row r="294" spans="1:39">
      <c r="A294" s="38"/>
      <c r="T294" s="39"/>
      <c r="U294" s="38"/>
      <c r="AJ294" s="39"/>
      <c r="AL294" s="38"/>
      <c r="AM294" s="39"/>
    </row>
    <row r="295" spans="1:39">
      <c r="A295" s="38"/>
      <c r="T295" s="39"/>
      <c r="U295" s="38"/>
      <c r="AJ295" s="39"/>
      <c r="AL295" s="38"/>
      <c r="AM295" s="39"/>
    </row>
    <row r="296" spans="1:39">
      <c r="A296" s="38"/>
      <c r="T296" s="39"/>
      <c r="U296" s="38"/>
      <c r="AJ296" s="39"/>
      <c r="AL296" s="38"/>
      <c r="AM296" s="39"/>
    </row>
    <row r="297" spans="1:39">
      <c r="A297" s="38"/>
      <c r="T297" s="39"/>
      <c r="U297" s="38"/>
      <c r="AJ297" s="39"/>
      <c r="AL297" s="38"/>
      <c r="AM297" s="39"/>
    </row>
    <row r="298" spans="1:39">
      <c r="A298" s="38"/>
      <c r="T298" s="39"/>
      <c r="U298" s="38"/>
      <c r="AJ298" s="39"/>
      <c r="AL298" s="38"/>
      <c r="AM298" s="39"/>
    </row>
    <row r="299" spans="1:39">
      <c r="A299" s="38"/>
      <c r="T299" s="39"/>
      <c r="U299" s="38"/>
      <c r="AJ299" s="39"/>
      <c r="AL299" s="38"/>
      <c r="AM299" s="39"/>
    </row>
    <row r="300" spans="1:39">
      <c r="A300" s="38"/>
      <c r="T300" s="39"/>
      <c r="U300" s="38"/>
      <c r="AJ300" s="39"/>
      <c r="AL300" s="38"/>
      <c r="AM300" s="39"/>
    </row>
    <row r="301" spans="1:39">
      <c r="A301" s="38"/>
      <c r="T301" s="39"/>
      <c r="U301" s="38"/>
      <c r="AJ301" s="39"/>
      <c r="AL301" s="38"/>
      <c r="AM301" s="39"/>
    </row>
    <row r="302" spans="1:39">
      <c r="A302" s="38"/>
      <c r="T302" s="39"/>
      <c r="U302" s="38"/>
      <c r="AJ302" s="39"/>
      <c r="AL302" s="38"/>
      <c r="AM302" s="39"/>
    </row>
    <row r="303" spans="1:39">
      <c r="A303" s="38"/>
      <c r="T303" s="39"/>
      <c r="U303" s="38"/>
      <c r="AJ303" s="39"/>
      <c r="AL303" s="38"/>
      <c r="AM303" s="39"/>
    </row>
    <row r="304" spans="1:39">
      <c r="A304" s="38"/>
      <c r="T304" s="39"/>
      <c r="U304" s="38"/>
      <c r="AJ304" s="39"/>
      <c r="AL304" s="38"/>
      <c r="AM304" s="39"/>
    </row>
    <row r="305" spans="1:39">
      <c r="A305" s="38"/>
      <c r="T305" s="39"/>
      <c r="U305" s="38"/>
      <c r="AJ305" s="39"/>
      <c r="AL305" s="38"/>
      <c r="AM305" s="39"/>
    </row>
    <row r="306" spans="1:39">
      <c r="A306" s="38"/>
      <c r="T306" s="39"/>
      <c r="U306" s="38"/>
      <c r="AJ306" s="39"/>
      <c r="AL306" s="38"/>
      <c r="AM306" s="39"/>
    </row>
    <row r="307" spans="1:39">
      <c r="A307" s="38"/>
      <c r="T307" s="39"/>
      <c r="U307" s="38"/>
      <c r="AJ307" s="39"/>
      <c r="AL307" s="38"/>
      <c r="AM307" s="39"/>
    </row>
    <row r="308" spans="1:39">
      <c r="A308" s="38"/>
      <c r="T308" s="39"/>
      <c r="U308" s="38"/>
      <c r="AJ308" s="39"/>
      <c r="AL308" s="38"/>
      <c r="AM308" s="39"/>
    </row>
    <row r="309" spans="1:39">
      <c r="A309" s="38"/>
      <c r="T309" s="39"/>
      <c r="U309" s="38"/>
      <c r="AJ309" s="39"/>
      <c r="AL309" s="38"/>
      <c r="AM309" s="39"/>
    </row>
    <row r="310" spans="1:39">
      <c r="A310" s="38"/>
      <c r="T310" s="39"/>
      <c r="U310" s="38"/>
      <c r="AJ310" s="39"/>
      <c r="AL310" s="38"/>
      <c r="AM310" s="39"/>
    </row>
    <row r="311" spans="1:39">
      <c r="A311" s="38"/>
      <c r="T311" s="39"/>
      <c r="U311" s="38"/>
      <c r="AJ311" s="39"/>
      <c r="AL311" s="38"/>
      <c r="AM311" s="39"/>
    </row>
    <row r="312" spans="1:39">
      <c r="A312" s="38"/>
      <c r="T312" s="39"/>
      <c r="U312" s="38"/>
      <c r="AJ312" s="39"/>
      <c r="AL312" s="38"/>
      <c r="AM312" s="39"/>
    </row>
    <row r="313" spans="1:39">
      <c r="A313" s="38"/>
      <c r="T313" s="39"/>
      <c r="U313" s="38"/>
      <c r="AJ313" s="39"/>
      <c r="AL313" s="38"/>
      <c r="AM313" s="39"/>
    </row>
    <row r="314" spans="1:39">
      <c r="A314" s="38"/>
      <c r="T314" s="39"/>
      <c r="U314" s="38"/>
      <c r="AJ314" s="39"/>
      <c r="AL314" s="38"/>
      <c r="AM314" s="39"/>
    </row>
    <row r="315" spans="1:39">
      <c r="A315" s="38"/>
      <c r="T315" s="39"/>
      <c r="U315" s="38"/>
      <c r="AJ315" s="39"/>
      <c r="AL315" s="38"/>
      <c r="AM315" s="39"/>
    </row>
    <row r="316" spans="1:39">
      <c r="A316" s="38"/>
      <c r="T316" s="39"/>
      <c r="U316" s="38"/>
      <c r="AJ316" s="39"/>
      <c r="AL316" s="38"/>
      <c r="AM316" s="39"/>
    </row>
    <row r="317" spans="1:39">
      <c r="A317" s="38"/>
      <c r="T317" s="39"/>
      <c r="U317" s="38"/>
      <c r="AJ317" s="39"/>
      <c r="AL317" s="38"/>
      <c r="AM317" s="39"/>
    </row>
    <row r="318" spans="1:39">
      <c r="A318" s="38"/>
      <c r="T318" s="39"/>
      <c r="U318" s="38"/>
      <c r="AJ318" s="39"/>
      <c r="AL318" s="38"/>
      <c r="AM318" s="39"/>
    </row>
    <row r="319" spans="1:39">
      <c r="A319" s="38"/>
      <c r="T319" s="39"/>
      <c r="U319" s="38"/>
      <c r="AJ319" s="39"/>
      <c r="AL319" s="38"/>
      <c r="AM319" s="39"/>
    </row>
    <row r="320" spans="1:39">
      <c r="A320" s="38"/>
      <c r="T320" s="39"/>
      <c r="U320" s="38"/>
      <c r="AJ320" s="39"/>
      <c r="AL320" s="38"/>
      <c r="AM320" s="39"/>
    </row>
    <row r="321" spans="1:39">
      <c r="A321" s="38"/>
      <c r="T321" s="39"/>
      <c r="U321" s="38"/>
      <c r="AJ321" s="39"/>
      <c r="AL321" s="38"/>
      <c r="AM321" s="39"/>
    </row>
    <row r="322" spans="1:39">
      <c r="A322" s="38"/>
      <c r="T322" s="39"/>
      <c r="U322" s="38"/>
      <c r="AJ322" s="39"/>
      <c r="AL322" s="38"/>
      <c r="AM322" s="39"/>
    </row>
    <row r="323" spans="1:39">
      <c r="A323" s="38"/>
      <c r="T323" s="39"/>
      <c r="U323" s="38"/>
      <c r="AJ323" s="39"/>
      <c r="AL323" s="38"/>
      <c r="AM323" s="39"/>
    </row>
    <row r="324" spans="1:39">
      <c r="A324" s="38"/>
      <c r="T324" s="39"/>
      <c r="U324" s="38"/>
      <c r="AJ324" s="39"/>
      <c r="AL324" s="38"/>
      <c r="AM324" s="39"/>
    </row>
    <row r="325" spans="1:39">
      <c r="A325" s="38"/>
      <c r="T325" s="39"/>
      <c r="U325" s="38"/>
      <c r="AJ325" s="39"/>
      <c r="AL325" s="38"/>
      <c r="AM325" s="39"/>
    </row>
    <row r="326" spans="1:39">
      <c r="A326" s="38"/>
      <c r="T326" s="39"/>
      <c r="U326" s="38"/>
      <c r="AJ326" s="39"/>
      <c r="AL326" s="38"/>
      <c r="AM326" s="39"/>
    </row>
    <row r="327" spans="1:39" ht="15" thickBot="1">
      <c r="A327" s="40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41"/>
      <c r="U327" s="40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41"/>
      <c r="AL327" s="40"/>
      <c r="AM327" s="41"/>
    </row>
  </sheetData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133"/>
  <sheetViews>
    <sheetView zoomScale="70" zoomScaleNormal="70" workbookViewId="0">
      <selection activeCell="O98" sqref="O98"/>
    </sheetView>
  </sheetViews>
  <sheetFormatPr baseColWidth="10" defaultRowHeight="14.5"/>
  <cols>
    <col min="2" max="2" width="78.08984375" bestFit="1" customWidth="1"/>
  </cols>
  <sheetData>
    <row r="1" spans="1:8">
      <c r="A1" s="23" t="s">
        <v>56</v>
      </c>
    </row>
    <row r="3" spans="1:8">
      <c r="A3" s="8" t="s">
        <v>32</v>
      </c>
      <c r="B3" s="7" t="s">
        <v>50</v>
      </c>
      <c r="C3" s="15"/>
      <c r="D3" s="17"/>
      <c r="E3" s="11"/>
      <c r="F3" s="19"/>
    </row>
    <row r="4" spans="1:8">
      <c r="A4" s="11" t="s">
        <v>33</v>
      </c>
      <c r="B4" s="13" t="s">
        <v>11</v>
      </c>
      <c r="C4" s="15" t="s">
        <v>4</v>
      </c>
      <c r="D4" s="18">
        <v>1.8</v>
      </c>
      <c r="E4" s="21">
        <v>0</v>
      </c>
      <c r="F4" s="20">
        <f t="shared" ref="F4:F16" si="0">+IF($C4="","",$D4*E4)</f>
        <v>0</v>
      </c>
    </row>
    <row r="5" spans="1:8">
      <c r="A5" s="11" t="s">
        <v>34</v>
      </c>
      <c r="B5" s="13" t="s">
        <v>12</v>
      </c>
      <c r="C5" s="15" t="s">
        <v>4</v>
      </c>
      <c r="D5" s="18">
        <v>3</v>
      </c>
      <c r="E5" s="21">
        <f>165+630+130</f>
        <v>925</v>
      </c>
      <c r="F5" s="20">
        <f t="shared" si="0"/>
        <v>2775</v>
      </c>
    </row>
    <row r="6" spans="1:8">
      <c r="A6" s="11" t="s">
        <v>35</v>
      </c>
      <c r="B6" s="13" t="s">
        <v>13</v>
      </c>
      <c r="C6" s="15" t="s">
        <v>4</v>
      </c>
      <c r="D6" s="18">
        <v>3.5</v>
      </c>
      <c r="E6" s="21">
        <v>30</v>
      </c>
      <c r="F6" s="20">
        <f t="shared" si="0"/>
        <v>105</v>
      </c>
    </row>
    <row r="7" spans="1:8">
      <c r="A7" s="11" t="s">
        <v>36</v>
      </c>
      <c r="B7" s="13" t="s">
        <v>14</v>
      </c>
      <c r="C7" s="15" t="s">
        <v>4</v>
      </c>
      <c r="D7" s="18">
        <v>2.5</v>
      </c>
      <c r="E7" s="21">
        <v>0</v>
      </c>
      <c r="F7" s="20">
        <f t="shared" si="0"/>
        <v>0</v>
      </c>
    </row>
    <row r="8" spans="1:8">
      <c r="A8" s="11" t="s">
        <v>37</v>
      </c>
      <c r="B8" s="13" t="s">
        <v>15</v>
      </c>
      <c r="C8" s="15" t="s">
        <v>4</v>
      </c>
      <c r="D8" s="18">
        <v>5</v>
      </c>
      <c r="E8" s="21">
        <v>45</v>
      </c>
      <c r="F8" s="20">
        <f t="shared" si="0"/>
        <v>225</v>
      </c>
    </row>
    <row r="9" spans="1:8">
      <c r="A9" s="11" t="s">
        <v>38</v>
      </c>
      <c r="B9" s="13" t="s">
        <v>30</v>
      </c>
      <c r="C9" s="15" t="s">
        <v>4</v>
      </c>
      <c r="D9" s="18">
        <v>5</v>
      </c>
      <c r="E9" s="21">
        <v>0</v>
      </c>
      <c r="F9" s="20">
        <f t="shared" si="0"/>
        <v>0</v>
      </c>
    </row>
    <row r="10" spans="1:8">
      <c r="A10" s="11" t="s">
        <v>39</v>
      </c>
      <c r="B10" s="13" t="s">
        <v>17</v>
      </c>
      <c r="C10" s="15" t="s">
        <v>2</v>
      </c>
      <c r="D10" s="18">
        <v>75</v>
      </c>
      <c r="E10" s="21">
        <f>7+2</f>
        <v>9</v>
      </c>
      <c r="F10" s="20">
        <f t="shared" si="0"/>
        <v>675</v>
      </c>
    </row>
    <row r="11" spans="1:8">
      <c r="A11" s="11" t="s">
        <v>40</v>
      </c>
      <c r="B11" s="13" t="s">
        <v>16</v>
      </c>
      <c r="C11" s="15" t="s">
        <v>3</v>
      </c>
      <c r="D11" s="18">
        <v>25</v>
      </c>
      <c r="E11" s="21">
        <v>0</v>
      </c>
      <c r="F11" s="20">
        <f t="shared" si="0"/>
        <v>0</v>
      </c>
    </row>
    <row r="12" spans="1:8">
      <c r="A12" s="11" t="s">
        <v>41</v>
      </c>
      <c r="B12" s="13" t="s">
        <v>52</v>
      </c>
      <c r="C12" s="15" t="s">
        <v>3</v>
      </c>
      <c r="D12" s="18">
        <v>25</v>
      </c>
      <c r="E12" s="21">
        <v>100</v>
      </c>
      <c r="F12" s="20">
        <f t="shared" si="0"/>
        <v>2500</v>
      </c>
    </row>
    <row r="13" spans="1:8">
      <c r="A13" s="11" t="s">
        <v>42</v>
      </c>
      <c r="B13" s="13" t="s">
        <v>28</v>
      </c>
      <c r="C13" s="15" t="s">
        <v>2</v>
      </c>
      <c r="D13" s="18">
        <v>150</v>
      </c>
      <c r="E13" s="21">
        <v>0</v>
      </c>
      <c r="F13" s="20">
        <f t="shared" si="0"/>
        <v>0</v>
      </c>
    </row>
    <row r="14" spans="1:8">
      <c r="A14" s="11" t="s">
        <v>43</v>
      </c>
      <c r="B14" s="13" t="s">
        <v>31</v>
      </c>
      <c r="C14" s="15" t="s">
        <v>5</v>
      </c>
      <c r="D14" s="18">
        <v>300</v>
      </c>
      <c r="E14" s="21">
        <v>3</v>
      </c>
      <c r="F14" s="20">
        <f t="shared" si="0"/>
        <v>900</v>
      </c>
    </row>
    <row r="15" spans="1:8">
      <c r="A15" s="11" t="s">
        <v>44</v>
      </c>
      <c r="B15" s="13" t="s">
        <v>18</v>
      </c>
      <c r="C15" s="15" t="s">
        <v>3</v>
      </c>
      <c r="D15" s="18">
        <v>50</v>
      </c>
      <c r="E15" s="21">
        <v>20</v>
      </c>
      <c r="F15" s="20">
        <f t="shared" si="0"/>
        <v>1000</v>
      </c>
    </row>
    <row r="16" spans="1:8">
      <c r="A16" s="11" t="s">
        <v>45</v>
      </c>
      <c r="B16" s="13" t="s">
        <v>29</v>
      </c>
      <c r="C16" s="11" t="s">
        <v>4</v>
      </c>
      <c r="D16" s="18">
        <v>180</v>
      </c>
      <c r="E16" s="21">
        <v>0</v>
      </c>
      <c r="F16" s="20">
        <f t="shared" si="0"/>
        <v>0</v>
      </c>
      <c r="G16" s="22">
        <f>SUM(F4:F16)</f>
        <v>8180</v>
      </c>
      <c r="H16" s="24">
        <f>G16*1.05</f>
        <v>8589</v>
      </c>
    </row>
    <row r="17" spans="1:8">
      <c r="A17" s="6"/>
      <c r="B17" s="14"/>
      <c r="C17" s="11"/>
      <c r="D17" s="17"/>
      <c r="E17" s="11"/>
      <c r="F17" s="19"/>
      <c r="H17" s="25"/>
    </row>
    <row r="18" spans="1:8">
      <c r="A18" s="8" t="s">
        <v>46</v>
      </c>
      <c r="B18" s="7" t="s">
        <v>51</v>
      </c>
      <c r="C18" s="15"/>
      <c r="D18" s="17"/>
      <c r="E18" s="11"/>
      <c r="F18" s="19"/>
      <c r="H18" s="25"/>
    </row>
    <row r="19" spans="1:8" ht="26">
      <c r="A19" s="11" t="s">
        <v>47</v>
      </c>
      <c r="B19" s="10" t="s">
        <v>55</v>
      </c>
      <c r="C19" s="15" t="s">
        <v>2</v>
      </c>
      <c r="D19" s="18">
        <v>320</v>
      </c>
      <c r="E19" s="21">
        <f>11+3</f>
        <v>14</v>
      </c>
      <c r="F19" s="20">
        <f>+IF($C19="","",$D19*E19)</f>
        <v>4480</v>
      </c>
      <c r="H19" s="25"/>
    </row>
    <row r="20" spans="1:8">
      <c r="A20" s="11" t="s">
        <v>48</v>
      </c>
      <c r="B20" s="10" t="s">
        <v>54</v>
      </c>
      <c r="C20" s="15" t="s">
        <v>2</v>
      </c>
      <c r="D20" s="18">
        <v>1500</v>
      </c>
      <c r="E20" s="21">
        <v>0</v>
      </c>
      <c r="F20" s="20">
        <f>+IF($C20="","",$D20*E20)</f>
        <v>0</v>
      </c>
      <c r="H20" s="25"/>
    </row>
    <row r="21" spans="1:8">
      <c r="A21" s="11" t="s">
        <v>53</v>
      </c>
      <c r="B21" s="16" t="s">
        <v>57</v>
      </c>
      <c r="C21" s="15" t="s">
        <v>2</v>
      </c>
      <c r="D21" s="18">
        <v>800</v>
      </c>
      <c r="E21" s="21">
        <v>2</v>
      </c>
      <c r="F21" s="20">
        <f>+IF($C21="","",$D21*E21)</f>
        <v>1600</v>
      </c>
      <c r="G21" s="22">
        <f>SUM(F19:F21)</f>
        <v>6080</v>
      </c>
      <c r="H21" s="24">
        <f>G21*1.05</f>
        <v>6384</v>
      </c>
    </row>
    <row r="56" spans="2:34">
      <c r="T56" s="49"/>
      <c r="AF56" s="49"/>
      <c r="AH56" s="49"/>
    </row>
    <row r="57" spans="2:34">
      <c r="T57" s="49"/>
      <c r="X57" s="49"/>
      <c r="Z57" s="49"/>
      <c r="AD57" s="49"/>
      <c r="AF57" s="49"/>
      <c r="AH57" s="49"/>
    </row>
    <row r="58" spans="2:34">
      <c r="T58" s="49"/>
      <c r="X58" s="49"/>
      <c r="Z58" s="49"/>
      <c r="AD58" s="49"/>
      <c r="AF58" s="49"/>
      <c r="AH58" s="49"/>
    </row>
    <row r="59" spans="2:34">
      <c r="T59" s="49"/>
      <c r="X59" s="49"/>
      <c r="Z59" s="49"/>
      <c r="AD59" s="49"/>
      <c r="AF59" s="49"/>
      <c r="AH59" s="49"/>
    </row>
    <row r="60" spans="2:34">
      <c r="T60" s="49"/>
      <c r="X60" s="49"/>
      <c r="Z60" s="49"/>
      <c r="AD60" s="49"/>
      <c r="AF60" s="49"/>
      <c r="AH60" s="49"/>
    </row>
    <row r="61" spans="2:34">
      <c r="T61" s="49"/>
      <c r="X61" s="49"/>
      <c r="Z61" s="49"/>
      <c r="AD61" s="49"/>
      <c r="AF61" s="49"/>
      <c r="AH61" s="49"/>
    </row>
    <row r="62" spans="2:34">
      <c r="B62" s="12" t="s">
        <v>82</v>
      </c>
      <c r="C62" t="s">
        <v>3</v>
      </c>
      <c r="D62">
        <v>90</v>
      </c>
      <c r="T62" s="49"/>
      <c r="X62" s="49"/>
      <c r="Z62" s="49"/>
      <c r="AD62" s="49"/>
      <c r="AF62" s="49"/>
      <c r="AH62" s="49"/>
    </row>
    <row r="63" spans="2:34">
      <c r="B63" s="10" t="s">
        <v>83</v>
      </c>
      <c r="D63">
        <v>35000</v>
      </c>
      <c r="T63" s="49"/>
      <c r="X63" s="49"/>
      <c r="Z63" s="49"/>
      <c r="AD63" s="49"/>
      <c r="AF63" s="49"/>
      <c r="AH63" s="49"/>
    </row>
    <row r="64" spans="2:34">
      <c r="B64" s="10" t="s">
        <v>58</v>
      </c>
      <c r="T64" s="49"/>
      <c r="X64" s="49"/>
      <c r="Z64" s="49"/>
      <c r="AD64" s="49"/>
      <c r="AF64" s="49"/>
      <c r="AH64" s="49"/>
    </row>
    <row r="65" spans="1:34">
      <c r="T65" s="49"/>
      <c r="X65" s="49"/>
      <c r="Z65" s="49"/>
      <c r="AD65" s="49"/>
      <c r="AF65" s="49"/>
      <c r="AH65" s="49"/>
    </row>
    <row r="66" spans="1:34">
      <c r="T66" s="49"/>
      <c r="AF66" s="49"/>
    </row>
    <row r="67" spans="1:34" ht="15" thickBot="1">
      <c r="T67" s="49"/>
    </row>
    <row r="68" spans="1:34">
      <c r="C68" s="36"/>
      <c r="D68" s="37"/>
      <c r="T68" s="49"/>
    </row>
    <row r="69" spans="1:34">
      <c r="C69" s="38"/>
      <c r="D69" s="39"/>
      <c r="T69" s="49"/>
    </row>
    <row r="70" spans="1:34">
      <c r="C70" s="38"/>
      <c r="D70" s="39"/>
      <c r="T70" s="49"/>
    </row>
    <row r="71" spans="1:34">
      <c r="C71" s="38"/>
      <c r="D71" s="48"/>
      <c r="T71" s="49"/>
    </row>
    <row r="72" spans="1:34">
      <c r="C72" s="38"/>
      <c r="D72" s="48"/>
    </row>
    <row r="73" spans="1:34" ht="39">
      <c r="A73" s="8" t="s">
        <v>9</v>
      </c>
      <c r="B73" s="35" t="s">
        <v>61</v>
      </c>
      <c r="C73" s="32" t="s">
        <v>4</v>
      </c>
      <c r="D73" s="48">
        <v>35</v>
      </c>
    </row>
    <row r="74" spans="1:34">
      <c r="A74" s="9"/>
      <c r="B74" s="27" t="s">
        <v>62</v>
      </c>
      <c r="C74" s="32"/>
      <c r="D74" s="48"/>
    </row>
    <row r="75" spans="1:34">
      <c r="A75" s="9"/>
      <c r="B75" s="27"/>
      <c r="C75" s="32"/>
      <c r="D75" s="48"/>
    </row>
    <row r="76" spans="1:34">
      <c r="A76" s="8" t="s">
        <v>10</v>
      </c>
      <c r="B76" s="26" t="s">
        <v>63</v>
      </c>
      <c r="C76" s="33" t="s">
        <v>2</v>
      </c>
      <c r="D76" s="42">
        <v>1200</v>
      </c>
    </row>
    <row r="77" spans="1:34">
      <c r="A77" s="8" t="s">
        <v>59</v>
      </c>
      <c r="B77" s="26" t="s">
        <v>64</v>
      </c>
      <c r="C77" s="33" t="s">
        <v>8</v>
      </c>
      <c r="D77" s="39">
        <v>900</v>
      </c>
    </row>
    <row r="78" spans="1:34">
      <c r="C78" s="38"/>
      <c r="D78" s="39"/>
    </row>
    <row r="79" spans="1:34" ht="15" thickBot="1">
      <c r="C79" s="38"/>
      <c r="D79" s="39"/>
    </row>
    <row r="80" spans="1:34">
      <c r="C80" s="36"/>
      <c r="D80" s="37"/>
    </row>
    <row r="81" spans="1:5" ht="15" thickBot="1">
      <c r="C81" s="40"/>
      <c r="D81" s="41"/>
    </row>
    <row r="82" spans="1:5">
      <c r="C82" s="38"/>
      <c r="D82" s="39"/>
    </row>
    <row r="83" spans="1:5" ht="26">
      <c r="B83" s="34" t="s">
        <v>75</v>
      </c>
      <c r="C83" s="38"/>
      <c r="D83" s="39"/>
    </row>
    <row r="84" spans="1:5">
      <c r="A84" s="44" t="s">
        <v>19</v>
      </c>
      <c r="B84" s="28" t="s">
        <v>81</v>
      </c>
      <c r="C84" s="38"/>
      <c r="D84" s="48">
        <v>20</v>
      </c>
    </row>
    <row r="85" spans="1:5">
      <c r="A85" s="44" t="s">
        <v>20</v>
      </c>
      <c r="B85" s="28" t="s">
        <v>71</v>
      </c>
      <c r="C85" s="38"/>
      <c r="D85" s="48"/>
    </row>
    <row r="86" spans="1:5">
      <c r="A86" s="44"/>
      <c r="B86" s="45"/>
      <c r="C86" s="38"/>
      <c r="D86" s="48"/>
    </row>
    <row r="87" spans="1:5" ht="26">
      <c r="A87" t="s">
        <v>21</v>
      </c>
      <c r="B87" s="34" t="s">
        <v>80</v>
      </c>
      <c r="C87" s="38" t="s">
        <v>2</v>
      </c>
      <c r="D87" s="48">
        <v>6000</v>
      </c>
    </row>
    <row r="88" spans="1:5">
      <c r="C88" s="38"/>
      <c r="D88" s="48"/>
    </row>
    <row r="89" spans="1:5" ht="30.65" customHeight="1">
      <c r="A89" t="s">
        <v>22</v>
      </c>
      <c r="B89" s="43" t="s">
        <v>65</v>
      </c>
      <c r="C89" s="38"/>
      <c r="D89" s="48"/>
    </row>
    <row r="90" spans="1:5">
      <c r="A90" s="44" t="s">
        <v>60</v>
      </c>
      <c r="B90" t="s">
        <v>69</v>
      </c>
      <c r="C90" s="38"/>
      <c r="D90" s="48">
        <v>350</v>
      </c>
      <c r="E90" s="47"/>
    </row>
    <row r="91" spans="1:5">
      <c r="A91" s="44" t="s">
        <v>72</v>
      </c>
      <c r="B91" t="s">
        <v>66</v>
      </c>
      <c r="C91" s="38"/>
      <c r="D91" s="48"/>
      <c r="E91" s="47"/>
    </row>
    <row r="92" spans="1:5">
      <c r="A92" s="44" t="s">
        <v>73</v>
      </c>
      <c r="B92" t="s">
        <v>67</v>
      </c>
      <c r="C92" s="38"/>
      <c r="D92" s="48">
        <v>280</v>
      </c>
      <c r="E92" s="47"/>
    </row>
    <row r="93" spans="1:5">
      <c r="A93" s="44" t="s">
        <v>74</v>
      </c>
      <c r="B93" t="s">
        <v>68</v>
      </c>
      <c r="C93" s="38"/>
      <c r="D93" s="48">
        <v>150</v>
      </c>
      <c r="E93" s="47"/>
    </row>
    <row r="94" spans="1:5">
      <c r="C94" s="38"/>
      <c r="D94" s="39"/>
    </row>
    <row r="95" spans="1:5">
      <c r="B95" s="46"/>
      <c r="C95" s="38"/>
      <c r="D95" s="39"/>
    </row>
    <row r="96" spans="1:5">
      <c r="B96" t="s">
        <v>70</v>
      </c>
      <c r="C96" s="38"/>
      <c r="D96" s="39"/>
    </row>
    <row r="97" spans="1:35">
      <c r="C97" s="38"/>
      <c r="D97" s="39"/>
    </row>
    <row r="98" spans="1:35" ht="47" customHeight="1">
      <c r="A98" s="44" t="s">
        <v>76</v>
      </c>
      <c r="C98" s="38"/>
      <c r="D98" s="39"/>
    </row>
    <row r="99" spans="1:35">
      <c r="A99" s="44" t="s">
        <v>77</v>
      </c>
      <c r="C99" s="38"/>
      <c r="D99" s="39"/>
    </row>
    <row r="100" spans="1:35" ht="60" customHeight="1">
      <c r="A100" s="44" t="s">
        <v>78</v>
      </c>
      <c r="C100" s="38"/>
      <c r="D100" s="39"/>
    </row>
    <row r="101" spans="1:35">
      <c r="C101" s="38"/>
      <c r="D101" s="39"/>
    </row>
    <row r="102" spans="1:35">
      <c r="A102" t="s">
        <v>23</v>
      </c>
      <c r="B102" t="s">
        <v>79</v>
      </c>
      <c r="C102" s="38"/>
      <c r="D102" s="42"/>
      <c r="S102">
        <v>1</v>
      </c>
      <c r="U102">
        <v>1</v>
      </c>
      <c r="W102">
        <v>1</v>
      </c>
      <c r="Y102">
        <v>1</v>
      </c>
      <c r="AA102">
        <v>1</v>
      </c>
      <c r="AC102">
        <v>1</v>
      </c>
      <c r="AE102">
        <v>1</v>
      </c>
      <c r="AG102">
        <v>1</v>
      </c>
      <c r="AI102">
        <v>1</v>
      </c>
    </row>
    <row r="103" spans="1:35">
      <c r="C103" s="38"/>
      <c r="D103" s="39"/>
    </row>
    <row r="104" spans="1:35">
      <c r="A104" t="s">
        <v>24</v>
      </c>
      <c r="C104" s="38"/>
      <c r="D104" s="42"/>
      <c r="E104">
        <v>1</v>
      </c>
      <c r="G104">
        <v>1</v>
      </c>
      <c r="I104">
        <v>1</v>
      </c>
      <c r="K104">
        <v>1</v>
      </c>
      <c r="M104">
        <v>1</v>
      </c>
      <c r="O104">
        <v>1</v>
      </c>
      <c r="Q104">
        <v>1</v>
      </c>
      <c r="U104">
        <v>1</v>
      </c>
      <c r="W104">
        <v>1</v>
      </c>
      <c r="Y104">
        <v>1</v>
      </c>
      <c r="AA104">
        <v>1</v>
      </c>
      <c r="AC104">
        <v>1</v>
      </c>
      <c r="AE104">
        <v>1</v>
      </c>
      <c r="AG104">
        <v>1</v>
      </c>
      <c r="AI104">
        <v>1</v>
      </c>
    </row>
    <row r="105" spans="1:35">
      <c r="C105" s="38"/>
      <c r="D105" s="39"/>
    </row>
    <row r="106" spans="1:35">
      <c r="C106" s="38"/>
      <c r="D106" s="39"/>
    </row>
    <row r="107" spans="1:35">
      <c r="C107" s="38"/>
      <c r="D107" s="39"/>
    </row>
    <row r="108" spans="1:35">
      <c r="C108" s="38"/>
      <c r="D108" s="39"/>
    </row>
    <row r="109" spans="1:35">
      <c r="C109" s="38"/>
      <c r="D109" s="39"/>
    </row>
    <row r="110" spans="1:35">
      <c r="C110" s="38"/>
      <c r="D110" s="39"/>
    </row>
    <row r="111" spans="1:35">
      <c r="C111" s="38"/>
      <c r="D111" s="39"/>
    </row>
    <row r="112" spans="1:35">
      <c r="C112" s="38"/>
      <c r="D112" s="39"/>
    </row>
    <row r="113" spans="3:4">
      <c r="C113" s="38"/>
      <c r="D113" s="39"/>
    </row>
    <row r="114" spans="3:4">
      <c r="C114" s="38"/>
      <c r="D114" s="39"/>
    </row>
    <row r="115" spans="3:4">
      <c r="C115" s="38"/>
      <c r="D115" s="39"/>
    </row>
    <row r="116" spans="3:4">
      <c r="C116" s="38"/>
      <c r="D116" s="39"/>
    </row>
    <row r="117" spans="3:4">
      <c r="C117" s="38"/>
      <c r="D117" s="39"/>
    </row>
    <row r="118" spans="3:4">
      <c r="C118" s="38"/>
      <c r="D118" s="39"/>
    </row>
    <row r="119" spans="3:4">
      <c r="C119" s="38"/>
      <c r="D119" s="39"/>
    </row>
    <row r="120" spans="3:4">
      <c r="C120" s="38"/>
      <c r="D120" s="39"/>
    </row>
    <row r="121" spans="3:4">
      <c r="C121" s="38"/>
      <c r="D121" s="39"/>
    </row>
    <row r="122" spans="3:4">
      <c r="C122" s="38"/>
      <c r="D122" s="39"/>
    </row>
    <row r="123" spans="3:4">
      <c r="C123" s="38"/>
      <c r="D123" s="39"/>
    </row>
    <row r="124" spans="3:4">
      <c r="C124" s="38"/>
      <c r="D124" s="39"/>
    </row>
    <row r="125" spans="3:4">
      <c r="C125" s="38"/>
      <c r="D125" s="39"/>
    </row>
    <row r="126" spans="3:4">
      <c r="C126" s="38"/>
      <c r="D126" s="39"/>
    </row>
    <row r="127" spans="3:4">
      <c r="C127" s="38"/>
      <c r="D127" s="39"/>
    </row>
    <row r="128" spans="3:4">
      <c r="C128" s="38"/>
      <c r="D128" s="39"/>
    </row>
    <row r="129" spans="3:4">
      <c r="C129" s="38"/>
      <c r="D129" s="39"/>
    </row>
    <row r="130" spans="3:4">
      <c r="C130" s="38"/>
      <c r="D130" s="39"/>
    </row>
    <row r="131" spans="3:4">
      <c r="C131" s="38"/>
      <c r="D131" s="39"/>
    </row>
    <row r="132" spans="3:4">
      <c r="C132" s="38"/>
      <c r="D132" s="39"/>
    </row>
    <row r="133" spans="3:4" ht="15" thickBot="1">
      <c r="C133" s="40"/>
      <c r="D133" s="41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4441-078D-45C2-ABE2-9FD6793D7EC2}">
  <sheetPr>
    <pageSetUpPr fitToPage="1"/>
  </sheetPr>
  <dimension ref="A1:K156"/>
  <sheetViews>
    <sheetView view="pageBreakPreview" zoomScale="85" zoomScaleNormal="115" zoomScaleSheetLayoutView="85" workbookViewId="0">
      <pane ySplit="4" topLeftCell="A34" activePane="bottomLeft" state="frozen"/>
      <selection pane="bottomLeft" activeCell="H99" sqref="H99"/>
    </sheetView>
  </sheetViews>
  <sheetFormatPr baseColWidth="10" defaultRowHeight="12.5"/>
  <cols>
    <col min="1" max="1" width="11.453125" style="1"/>
    <col min="2" max="2" width="10.6328125" style="1" customWidth="1"/>
    <col min="3" max="3" width="100.6328125" style="1" customWidth="1"/>
    <col min="4" max="4" width="10.6328125" style="1" customWidth="1"/>
    <col min="5" max="5" width="15.6328125" style="54" customWidth="1"/>
    <col min="6" max="6" width="10.6328125" style="1" customWidth="1"/>
    <col min="7" max="7" width="15.6328125" style="54" customWidth="1"/>
    <col min="8" max="8" width="11.453125" style="1"/>
    <col min="9" max="9" width="16.54296875" style="1" customWidth="1"/>
    <col min="10" max="10" width="11.6328125" style="1" bestFit="1" customWidth="1"/>
    <col min="11" max="11" width="100.6328125" style="1" customWidth="1"/>
    <col min="12" max="12" width="11.453125" style="1"/>
    <col min="13" max="13" width="100.6328125" style="1" customWidth="1"/>
    <col min="14" max="238" width="11.453125" style="1"/>
    <col min="239" max="239" width="10.36328125" style="1" customWidth="1"/>
    <col min="240" max="240" width="95.6328125" style="1" customWidth="1"/>
    <col min="241" max="241" width="7.6328125" style="1" customWidth="1"/>
    <col min="242" max="242" width="14.08984375" style="1" customWidth="1"/>
    <col min="243" max="246" width="0" style="1" hidden="1" customWidth="1"/>
    <col min="247" max="247" width="15.6328125" style="1" customWidth="1"/>
    <col min="248" max="248" width="18.453125" style="1" customWidth="1"/>
    <col min="249" max="253" width="0" style="1" hidden="1" customWidth="1"/>
    <col min="254" max="254" width="27.36328125" style="1" customWidth="1"/>
    <col min="255" max="257" width="0" style="1" hidden="1" customWidth="1"/>
    <col min="258" max="258" width="23.54296875" style="1" customWidth="1"/>
    <col min="259" max="494" width="11.453125" style="1"/>
    <col min="495" max="495" width="10.36328125" style="1" customWidth="1"/>
    <col min="496" max="496" width="95.6328125" style="1" customWidth="1"/>
    <col min="497" max="497" width="7.6328125" style="1" customWidth="1"/>
    <col min="498" max="498" width="14.08984375" style="1" customWidth="1"/>
    <col min="499" max="502" width="0" style="1" hidden="1" customWidth="1"/>
    <col min="503" max="503" width="15.6328125" style="1" customWidth="1"/>
    <col min="504" max="504" width="18.453125" style="1" customWidth="1"/>
    <col min="505" max="509" width="0" style="1" hidden="1" customWidth="1"/>
    <col min="510" max="510" width="27.36328125" style="1" customWidth="1"/>
    <col min="511" max="513" width="0" style="1" hidden="1" customWidth="1"/>
    <col min="514" max="514" width="23.54296875" style="1" customWidth="1"/>
    <col min="515" max="750" width="11.453125" style="1"/>
    <col min="751" max="751" width="10.36328125" style="1" customWidth="1"/>
    <col min="752" max="752" width="95.6328125" style="1" customWidth="1"/>
    <col min="753" max="753" width="7.6328125" style="1" customWidth="1"/>
    <col min="754" max="754" width="14.08984375" style="1" customWidth="1"/>
    <col min="755" max="758" width="0" style="1" hidden="1" customWidth="1"/>
    <col min="759" max="759" width="15.6328125" style="1" customWidth="1"/>
    <col min="760" max="760" width="18.453125" style="1" customWidth="1"/>
    <col min="761" max="765" width="0" style="1" hidden="1" customWidth="1"/>
    <col min="766" max="766" width="27.36328125" style="1" customWidth="1"/>
    <col min="767" max="769" width="0" style="1" hidden="1" customWidth="1"/>
    <col min="770" max="770" width="23.54296875" style="1" customWidth="1"/>
    <col min="771" max="1006" width="11.453125" style="1"/>
    <col min="1007" max="1007" width="10.36328125" style="1" customWidth="1"/>
    <col min="1008" max="1008" width="95.6328125" style="1" customWidth="1"/>
    <col min="1009" max="1009" width="7.6328125" style="1" customWidth="1"/>
    <col min="1010" max="1010" width="14.08984375" style="1" customWidth="1"/>
    <col min="1011" max="1014" width="0" style="1" hidden="1" customWidth="1"/>
    <col min="1015" max="1015" width="15.6328125" style="1" customWidth="1"/>
    <col min="1016" max="1016" width="18.453125" style="1" customWidth="1"/>
    <col min="1017" max="1021" width="0" style="1" hidden="1" customWidth="1"/>
    <col min="1022" max="1022" width="27.36328125" style="1" customWidth="1"/>
    <col min="1023" max="1025" width="0" style="1" hidden="1" customWidth="1"/>
    <col min="1026" max="1026" width="23.54296875" style="1" customWidth="1"/>
    <col min="1027" max="1262" width="11.453125" style="1"/>
    <col min="1263" max="1263" width="10.36328125" style="1" customWidth="1"/>
    <col min="1264" max="1264" width="95.6328125" style="1" customWidth="1"/>
    <col min="1265" max="1265" width="7.6328125" style="1" customWidth="1"/>
    <col min="1266" max="1266" width="14.08984375" style="1" customWidth="1"/>
    <col min="1267" max="1270" width="0" style="1" hidden="1" customWidth="1"/>
    <col min="1271" max="1271" width="15.6328125" style="1" customWidth="1"/>
    <col min="1272" max="1272" width="18.453125" style="1" customWidth="1"/>
    <col min="1273" max="1277" width="0" style="1" hidden="1" customWidth="1"/>
    <col min="1278" max="1278" width="27.36328125" style="1" customWidth="1"/>
    <col min="1279" max="1281" width="0" style="1" hidden="1" customWidth="1"/>
    <col min="1282" max="1282" width="23.54296875" style="1" customWidth="1"/>
    <col min="1283" max="1518" width="11.453125" style="1"/>
    <col min="1519" max="1519" width="10.36328125" style="1" customWidth="1"/>
    <col min="1520" max="1520" width="95.6328125" style="1" customWidth="1"/>
    <col min="1521" max="1521" width="7.6328125" style="1" customWidth="1"/>
    <col min="1522" max="1522" width="14.08984375" style="1" customWidth="1"/>
    <col min="1523" max="1526" width="0" style="1" hidden="1" customWidth="1"/>
    <col min="1527" max="1527" width="15.6328125" style="1" customWidth="1"/>
    <col min="1528" max="1528" width="18.453125" style="1" customWidth="1"/>
    <col min="1529" max="1533" width="0" style="1" hidden="1" customWidth="1"/>
    <col min="1534" max="1534" width="27.36328125" style="1" customWidth="1"/>
    <col min="1535" max="1537" width="0" style="1" hidden="1" customWidth="1"/>
    <col min="1538" max="1538" width="23.54296875" style="1" customWidth="1"/>
    <col min="1539" max="1774" width="11.453125" style="1"/>
    <col min="1775" max="1775" width="10.36328125" style="1" customWidth="1"/>
    <col min="1776" max="1776" width="95.6328125" style="1" customWidth="1"/>
    <col min="1777" max="1777" width="7.6328125" style="1" customWidth="1"/>
    <col min="1778" max="1778" width="14.08984375" style="1" customWidth="1"/>
    <col min="1779" max="1782" width="0" style="1" hidden="1" customWidth="1"/>
    <col min="1783" max="1783" width="15.6328125" style="1" customWidth="1"/>
    <col min="1784" max="1784" width="18.453125" style="1" customWidth="1"/>
    <col min="1785" max="1789" width="0" style="1" hidden="1" customWidth="1"/>
    <col min="1790" max="1790" width="27.36328125" style="1" customWidth="1"/>
    <col min="1791" max="1793" width="0" style="1" hidden="1" customWidth="1"/>
    <col min="1794" max="1794" width="23.54296875" style="1" customWidth="1"/>
    <col min="1795" max="2030" width="11.453125" style="1"/>
    <col min="2031" max="2031" width="10.36328125" style="1" customWidth="1"/>
    <col min="2032" max="2032" width="95.6328125" style="1" customWidth="1"/>
    <col min="2033" max="2033" width="7.6328125" style="1" customWidth="1"/>
    <col min="2034" max="2034" width="14.08984375" style="1" customWidth="1"/>
    <col min="2035" max="2038" width="0" style="1" hidden="1" customWidth="1"/>
    <col min="2039" max="2039" width="15.6328125" style="1" customWidth="1"/>
    <col min="2040" max="2040" width="18.453125" style="1" customWidth="1"/>
    <col min="2041" max="2045" width="0" style="1" hidden="1" customWidth="1"/>
    <col min="2046" max="2046" width="27.36328125" style="1" customWidth="1"/>
    <col min="2047" max="2049" width="0" style="1" hidden="1" customWidth="1"/>
    <col min="2050" max="2050" width="23.54296875" style="1" customWidth="1"/>
    <col min="2051" max="2286" width="11.453125" style="1"/>
    <col min="2287" max="2287" width="10.36328125" style="1" customWidth="1"/>
    <col min="2288" max="2288" width="95.6328125" style="1" customWidth="1"/>
    <col min="2289" max="2289" width="7.6328125" style="1" customWidth="1"/>
    <col min="2290" max="2290" width="14.08984375" style="1" customWidth="1"/>
    <col min="2291" max="2294" width="0" style="1" hidden="1" customWidth="1"/>
    <col min="2295" max="2295" width="15.6328125" style="1" customWidth="1"/>
    <col min="2296" max="2296" width="18.453125" style="1" customWidth="1"/>
    <col min="2297" max="2301" width="0" style="1" hidden="1" customWidth="1"/>
    <col min="2302" max="2302" width="27.36328125" style="1" customWidth="1"/>
    <col min="2303" max="2305" width="0" style="1" hidden="1" customWidth="1"/>
    <col min="2306" max="2306" width="23.54296875" style="1" customWidth="1"/>
    <col min="2307" max="2542" width="11.453125" style="1"/>
    <col min="2543" max="2543" width="10.36328125" style="1" customWidth="1"/>
    <col min="2544" max="2544" width="95.6328125" style="1" customWidth="1"/>
    <col min="2545" max="2545" width="7.6328125" style="1" customWidth="1"/>
    <col min="2546" max="2546" width="14.08984375" style="1" customWidth="1"/>
    <col min="2547" max="2550" width="0" style="1" hidden="1" customWidth="1"/>
    <col min="2551" max="2551" width="15.6328125" style="1" customWidth="1"/>
    <col min="2552" max="2552" width="18.453125" style="1" customWidth="1"/>
    <col min="2553" max="2557" width="0" style="1" hidden="1" customWidth="1"/>
    <col min="2558" max="2558" width="27.36328125" style="1" customWidth="1"/>
    <col min="2559" max="2561" width="0" style="1" hidden="1" customWidth="1"/>
    <col min="2562" max="2562" width="23.54296875" style="1" customWidth="1"/>
    <col min="2563" max="2798" width="11.453125" style="1"/>
    <col min="2799" max="2799" width="10.36328125" style="1" customWidth="1"/>
    <col min="2800" max="2800" width="95.6328125" style="1" customWidth="1"/>
    <col min="2801" max="2801" width="7.6328125" style="1" customWidth="1"/>
    <col min="2802" max="2802" width="14.08984375" style="1" customWidth="1"/>
    <col min="2803" max="2806" width="0" style="1" hidden="1" customWidth="1"/>
    <col min="2807" max="2807" width="15.6328125" style="1" customWidth="1"/>
    <col min="2808" max="2808" width="18.453125" style="1" customWidth="1"/>
    <col min="2809" max="2813" width="0" style="1" hidden="1" customWidth="1"/>
    <col min="2814" max="2814" width="27.36328125" style="1" customWidth="1"/>
    <col min="2815" max="2817" width="0" style="1" hidden="1" customWidth="1"/>
    <col min="2818" max="2818" width="23.54296875" style="1" customWidth="1"/>
    <col min="2819" max="3054" width="11.453125" style="1"/>
    <col min="3055" max="3055" width="10.36328125" style="1" customWidth="1"/>
    <col min="3056" max="3056" width="95.6328125" style="1" customWidth="1"/>
    <col min="3057" max="3057" width="7.6328125" style="1" customWidth="1"/>
    <col min="3058" max="3058" width="14.08984375" style="1" customWidth="1"/>
    <col min="3059" max="3062" width="0" style="1" hidden="1" customWidth="1"/>
    <col min="3063" max="3063" width="15.6328125" style="1" customWidth="1"/>
    <col min="3064" max="3064" width="18.453125" style="1" customWidth="1"/>
    <col min="3065" max="3069" width="0" style="1" hidden="1" customWidth="1"/>
    <col min="3070" max="3070" width="27.36328125" style="1" customWidth="1"/>
    <col min="3071" max="3073" width="0" style="1" hidden="1" customWidth="1"/>
    <col min="3074" max="3074" width="23.54296875" style="1" customWidth="1"/>
    <col min="3075" max="3310" width="11.453125" style="1"/>
    <col min="3311" max="3311" width="10.36328125" style="1" customWidth="1"/>
    <col min="3312" max="3312" width="95.6328125" style="1" customWidth="1"/>
    <col min="3313" max="3313" width="7.6328125" style="1" customWidth="1"/>
    <col min="3314" max="3314" width="14.08984375" style="1" customWidth="1"/>
    <col min="3315" max="3318" width="0" style="1" hidden="1" customWidth="1"/>
    <col min="3319" max="3319" width="15.6328125" style="1" customWidth="1"/>
    <col min="3320" max="3320" width="18.453125" style="1" customWidth="1"/>
    <col min="3321" max="3325" width="0" style="1" hidden="1" customWidth="1"/>
    <col min="3326" max="3326" width="27.36328125" style="1" customWidth="1"/>
    <col min="3327" max="3329" width="0" style="1" hidden="1" customWidth="1"/>
    <col min="3330" max="3330" width="23.54296875" style="1" customWidth="1"/>
    <col min="3331" max="3566" width="11.453125" style="1"/>
    <col min="3567" max="3567" width="10.36328125" style="1" customWidth="1"/>
    <col min="3568" max="3568" width="95.6328125" style="1" customWidth="1"/>
    <col min="3569" max="3569" width="7.6328125" style="1" customWidth="1"/>
    <col min="3570" max="3570" width="14.08984375" style="1" customWidth="1"/>
    <col min="3571" max="3574" width="0" style="1" hidden="1" customWidth="1"/>
    <col min="3575" max="3575" width="15.6328125" style="1" customWidth="1"/>
    <col min="3576" max="3576" width="18.453125" style="1" customWidth="1"/>
    <col min="3577" max="3581" width="0" style="1" hidden="1" customWidth="1"/>
    <col min="3582" max="3582" width="27.36328125" style="1" customWidth="1"/>
    <col min="3583" max="3585" width="0" style="1" hidden="1" customWidth="1"/>
    <col min="3586" max="3586" width="23.54296875" style="1" customWidth="1"/>
    <col min="3587" max="3822" width="11.453125" style="1"/>
    <col min="3823" max="3823" width="10.36328125" style="1" customWidth="1"/>
    <col min="3824" max="3824" width="95.6328125" style="1" customWidth="1"/>
    <col min="3825" max="3825" width="7.6328125" style="1" customWidth="1"/>
    <col min="3826" max="3826" width="14.08984375" style="1" customWidth="1"/>
    <col min="3827" max="3830" width="0" style="1" hidden="1" customWidth="1"/>
    <col min="3831" max="3831" width="15.6328125" style="1" customWidth="1"/>
    <col min="3832" max="3832" width="18.453125" style="1" customWidth="1"/>
    <col min="3833" max="3837" width="0" style="1" hidden="1" customWidth="1"/>
    <col min="3838" max="3838" width="27.36328125" style="1" customWidth="1"/>
    <col min="3839" max="3841" width="0" style="1" hidden="1" customWidth="1"/>
    <col min="3842" max="3842" width="23.54296875" style="1" customWidth="1"/>
    <col min="3843" max="4078" width="11.453125" style="1"/>
    <col min="4079" max="4079" width="10.36328125" style="1" customWidth="1"/>
    <col min="4080" max="4080" width="95.6328125" style="1" customWidth="1"/>
    <col min="4081" max="4081" width="7.6328125" style="1" customWidth="1"/>
    <col min="4082" max="4082" width="14.08984375" style="1" customWidth="1"/>
    <col min="4083" max="4086" width="0" style="1" hidden="1" customWidth="1"/>
    <col min="4087" max="4087" width="15.6328125" style="1" customWidth="1"/>
    <col min="4088" max="4088" width="18.453125" style="1" customWidth="1"/>
    <col min="4089" max="4093" width="0" style="1" hidden="1" customWidth="1"/>
    <col min="4094" max="4094" width="27.36328125" style="1" customWidth="1"/>
    <col min="4095" max="4097" width="0" style="1" hidden="1" customWidth="1"/>
    <col min="4098" max="4098" width="23.54296875" style="1" customWidth="1"/>
    <col min="4099" max="4334" width="11.453125" style="1"/>
    <col min="4335" max="4335" width="10.36328125" style="1" customWidth="1"/>
    <col min="4336" max="4336" width="95.6328125" style="1" customWidth="1"/>
    <col min="4337" max="4337" width="7.6328125" style="1" customWidth="1"/>
    <col min="4338" max="4338" width="14.08984375" style="1" customWidth="1"/>
    <col min="4339" max="4342" width="0" style="1" hidden="1" customWidth="1"/>
    <col min="4343" max="4343" width="15.6328125" style="1" customWidth="1"/>
    <col min="4344" max="4344" width="18.453125" style="1" customWidth="1"/>
    <col min="4345" max="4349" width="0" style="1" hidden="1" customWidth="1"/>
    <col min="4350" max="4350" width="27.36328125" style="1" customWidth="1"/>
    <col min="4351" max="4353" width="0" style="1" hidden="1" customWidth="1"/>
    <col min="4354" max="4354" width="23.54296875" style="1" customWidth="1"/>
    <col min="4355" max="4590" width="11.453125" style="1"/>
    <col min="4591" max="4591" width="10.36328125" style="1" customWidth="1"/>
    <col min="4592" max="4592" width="95.6328125" style="1" customWidth="1"/>
    <col min="4593" max="4593" width="7.6328125" style="1" customWidth="1"/>
    <col min="4594" max="4594" width="14.08984375" style="1" customWidth="1"/>
    <col min="4595" max="4598" width="0" style="1" hidden="1" customWidth="1"/>
    <col min="4599" max="4599" width="15.6328125" style="1" customWidth="1"/>
    <col min="4600" max="4600" width="18.453125" style="1" customWidth="1"/>
    <col min="4601" max="4605" width="0" style="1" hidden="1" customWidth="1"/>
    <col min="4606" max="4606" width="27.36328125" style="1" customWidth="1"/>
    <col min="4607" max="4609" width="0" style="1" hidden="1" customWidth="1"/>
    <col min="4610" max="4610" width="23.54296875" style="1" customWidth="1"/>
    <col min="4611" max="4846" width="11.453125" style="1"/>
    <col min="4847" max="4847" width="10.36328125" style="1" customWidth="1"/>
    <col min="4848" max="4848" width="95.6328125" style="1" customWidth="1"/>
    <col min="4849" max="4849" width="7.6328125" style="1" customWidth="1"/>
    <col min="4850" max="4850" width="14.08984375" style="1" customWidth="1"/>
    <col min="4851" max="4854" width="0" style="1" hidden="1" customWidth="1"/>
    <col min="4855" max="4855" width="15.6328125" style="1" customWidth="1"/>
    <col min="4856" max="4856" width="18.453125" style="1" customWidth="1"/>
    <col min="4857" max="4861" width="0" style="1" hidden="1" customWidth="1"/>
    <col min="4862" max="4862" width="27.36328125" style="1" customWidth="1"/>
    <col min="4863" max="4865" width="0" style="1" hidden="1" customWidth="1"/>
    <col min="4866" max="4866" width="23.54296875" style="1" customWidth="1"/>
    <col min="4867" max="5102" width="11.453125" style="1"/>
    <col min="5103" max="5103" width="10.36328125" style="1" customWidth="1"/>
    <col min="5104" max="5104" width="95.6328125" style="1" customWidth="1"/>
    <col min="5105" max="5105" width="7.6328125" style="1" customWidth="1"/>
    <col min="5106" max="5106" width="14.08984375" style="1" customWidth="1"/>
    <col min="5107" max="5110" width="0" style="1" hidden="1" customWidth="1"/>
    <col min="5111" max="5111" width="15.6328125" style="1" customWidth="1"/>
    <col min="5112" max="5112" width="18.453125" style="1" customWidth="1"/>
    <col min="5113" max="5117" width="0" style="1" hidden="1" customWidth="1"/>
    <col min="5118" max="5118" width="27.36328125" style="1" customWidth="1"/>
    <col min="5119" max="5121" width="0" style="1" hidden="1" customWidth="1"/>
    <col min="5122" max="5122" width="23.54296875" style="1" customWidth="1"/>
    <col min="5123" max="5358" width="11.453125" style="1"/>
    <col min="5359" max="5359" width="10.36328125" style="1" customWidth="1"/>
    <col min="5360" max="5360" width="95.6328125" style="1" customWidth="1"/>
    <col min="5361" max="5361" width="7.6328125" style="1" customWidth="1"/>
    <col min="5362" max="5362" width="14.08984375" style="1" customWidth="1"/>
    <col min="5363" max="5366" width="0" style="1" hidden="1" customWidth="1"/>
    <col min="5367" max="5367" width="15.6328125" style="1" customWidth="1"/>
    <col min="5368" max="5368" width="18.453125" style="1" customWidth="1"/>
    <col min="5369" max="5373" width="0" style="1" hidden="1" customWidth="1"/>
    <col min="5374" max="5374" width="27.36328125" style="1" customWidth="1"/>
    <col min="5375" max="5377" width="0" style="1" hidden="1" customWidth="1"/>
    <col min="5378" max="5378" width="23.54296875" style="1" customWidth="1"/>
    <col min="5379" max="5614" width="11.453125" style="1"/>
    <col min="5615" max="5615" width="10.36328125" style="1" customWidth="1"/>
    <col min="5616" max="5616" width="95.6328125" style="1" customWidth="1"/>
    <col min="5617" max="5617" width="7.6328125" style="1" customWidth="1"/>
    <col min="5618" max="5618" width="14.08984375" style="1" customWidth="1"/>
    <col min="5619" max="5622" width="0" style="1" hidden="1" customWidth="1"/>
    <col min="5623" max="5623" width="15.6328125" style="1" customWidth="1"/>
    <col min="5624" max="5624" width="18.453125" style="1" customWidth="1"/>
    <col min="5625" max="5629" width="0" style="1" hidden="1" customWidth="1"/>
    <col min="5630" max="5630" width="27.36328125" style="1" customWidth="1"/>
    <col min="5631" max="5633" width="0" style="1" hidden="1" customWidth="1"/>
    <col min="5634" max="5634" width="23.54296875" style="1" customWidth="1"/>
    <col min="5635" max="5870" width="11.453125" style="1"/>
    <col min="5871" max="5871" width="10.36328125" style="1" customWidth="1"/>
    <col min="5872" max="5872" width="95.6328125" style="1" customWidth="1"/>
    <col min="5873" max="5873" width="7.6328125" style="1" customWidth="1"/>
    <col min="5874" max="5874" width="14.08984375" style="1" customWidth="1"/>
    <col min="5875" max="5878" width="0" style="1" hidden="1" customWidth="1"/>
    <col min="5879" max="5879" width="15.6328125" style="1" customWidth="1"/>
    <col min="5880" max="5880" width="18.453125" style="1" customWidth="1"/>
    <col min="5881" max="5885" width="0" style="1" hidden="1" customWidth="1"/>
    <col min="5886" max="5886" width="27.36328125" style="1" customWidth="1"/>
    <col min="5887" max="5889" width="0" style="1" hidden="1" customWidth="1"/>
    <col min="5890" max="5890" width="23.54296875" style="1" customWidth="1"/>
    <col min="5891" max="6126" width="11.453125" style="1"/>
    <col min="6127" max="6127" width="10.36328125" style="1" customWidth="1"/>
    <col min="6128" max="6128" width="95.6328125" style="1" customWidth="1"/>
    <col min="6129" max="6129" width="7.6328125" style="1" customWidth="1"/>
    <col min="6130" max="6130" width="14.08984375" style="1" customWidth="1"/>
    <col min="6131" max="6134" width="0" style="1" hidden="1" customWidth="1"/>
    <col min="6135" max="6135" width="15.6328125" style="1" customWidth="1"/>
    <col min="6136" max="6136" width="18.453125" style="1" customWidth="1"/>
    <col min="6137" max="6141" width="0" style="1" hidden="1" customWidth="1"/>
    <col min="6142" max="6142" width="27.36328125" style="1" customWidth="1"/>
    <col min="6143" max="6145" width="0" style="1" hidden="1" customWidth="1"/>
    <col min="6146" max="6146" width="23.54296875" style="1" customWidth="1"/>
    <col min="6147" max="6382" width="11.453125" style="1"/>
    <col min="6383" max="6383" width="10.36328125" style="1" customWidth="1"/>
    <col min="6384" max="6384" width="95.6328125" style="1" customWidth="1"/>
    <col min="6385" max="6385" width="7.6328125" style="1" customWidth="1"/>
    <col min="6386" max="6386" width="14.08984375" style="1" customWidth="1"/>
    <col min="6387" max="6390" width="0" style="1" hidden="1" customWidth="1"/>
    <col min="6391" max="6391" width="15.6328125" style="1" customWidth="1"/>
    <col min="6392" max="6392" width="18.453125" style="1" customWidth="1"/>
    <col min="6393" max="6397" width="0" style="1" hidden="1" customWidth="1"/>
    <col min="6398" max="6398" width="27.36328125" style="1" customWidth="1"/>
    <col min="6399" max="6401" width="0" style="1" hidden="1" customWidth="1"/>
    <col min="6402" max="6402" width="23.54296875" style="1" customWidth="1"/>
    <col min="6403" max="6638" width="11.453125" style="1"/>
    <col min="6639" max="6639" width="10.36328125" style="1" customWidth="1"/>
    <col min="6640" max="6640" width="95.6328125" style="1" customWidth="1"/>
    <col min="6641" max="6641" width="7.6328125" style="1" customWidth="1"/>
    <col min="6642" max="6642" width="14.08984375" style="1" customWidth="1"/>
    <col min="6643" max="6646" width="0" style="1" hidden="1" customWidth="1"/>
    <col min="6647" max="6647" width="15.6328125" style="1" customWidth="1"/>
    <col min="6648" max="6648" width="18.453125" style="1" customWidth="1"/>
    <col min="6649" max="6653" width="0" style="1" hidden="1" customWidth="1"/>
    <col min="6654" max="6654" width="27.36328125" style="1" customWidth="1"/>
    <col min="6655" max="6657" width="0" style="1" hidden="1" customWidth="1"/>
    <col min="6658" max="6658" width="23.54296875" style="1" customWidth="1"/>
    <col min="6659" max="6894" width="11.453125" style="1"/>
    <col min="6895" max="6895" width="10.36328125" style="1" customWidth="1"/>
    <col min="6896" max="6896" width="95.6328125" style="1" customWidth="1"/>
    <col min="6897" max="6897" width="7.6328125" style="1" customWidth="1"/>
    <col min="6898" max="6898" width="14.08984375" style="1" customWidth="1"/>
    <col min="6899" max="6902" width="0" style="1" hidden="1" customWidth="1"/>
    <col min="6903" max="6903" width="15.6328125" style="1" customWidth="1"/>
    <col min="6904" max="6904" width="18.453125" style="1" customWidth="1"/>
    <col min="6905" max="6909" width="0" style="1" hidden="1" customWidth="1"/>
    <col min="6910" max="6910" width="27.36328125" style="1" customWidth="1"/>
    <col min="6911" max="6913" width="0" style="1" hidden="1" customWidth="1"/>
    <col min="6914" max="6914" width="23.54296875" style="1" customWidth="1"/>
    <col min="6915" max="7150" width="11.453125" style="1"/>
    <col min="7151" max="7151" width="10.36328125" style="1" customWidth="1"/>
    <col min="7152" max="7152" width="95.6328125" style="1" customWidth="1"/>
    <col min="7153" max="7153" width="7.6328125" style="1" customWidth="1"/>
    <col min="7154" max="7154" width="14.08984375" style="1" customWidth="1"/>
    <col min="7155" max="7158" width="0" style="1" hidden="1" customWidth="1"/>
    <col min="7159" max="7159" width="15.6328125" style="1" customWidth="1"/>
    <col min="7160" max="7160" width="18.453125" style="1" customWidth="1"/>
    <col min="7161" max="7165" width="0" style="1" hidden="1" customWidth="1"/>
    <col min="7166" max="7166" width="27.36328125" style="1" customWidth="1"/>
    <col min="7167" max="7169" width="0" style="1" hidden="1" customWidth="1"/>
    <col min="7170" max="7170" width="23.54296875" style="1" customWidth="1"/>
    <col min="7171" max="7406" width="11.453125" style="1"/>
    <col min="7407" max="7407" width="10.36328125" style="1" customWidth="1"/>
    <col min="7408" max="7408" width="95.6328125" style="1" customWidth="1"/>
    <col min="7409" max="7409" width="7.6328125" style="1" customWidth="1"/>
    <col min="7410" max="7410" width="14.08984375" style="1" customWidth="1"/>
    <col min="7411" max="7414" width="0" style="1" hidden="1" customWidth="1"/>
    <col min="7415" max="7415" width="15.6328125" style="1" customWidth="1"/>
    <col min="7416" max="7416" width="18.453125" style="1" customWidth="1"/>
    <col min="7417" max="7421" width="0" style="1" hidden="1" customWidth="1"/>
    <col min="7422" max="7422" width="27.36328125" style="1" customWidth="1"/>
    <col min="7423" max="7425" width="0" style="1" hidden="1" customWidth="1"/>
    <col min="7426" max="7426" width="23.54296875" style="1" customWidth="1"/>
    <col min="7427" max="7662" width="11.453125" style="1"/>
    <col min="7663" max="7663" width="10.36328125" style="1" customWidth="1"/>
    <col min="7664" max="7664" width="95.6328125" style="1" customWidth="1"/>
    <col min="7665" max="7665" width="7.6328125" style="1" customWidth="1"/>
    <col min="7666" max="7666" width="14.08984375" style="1" customWidth="1"/>
    <col min="7667" max="7670" width="0" style="1" hidden="1" customWidth="1"/>
    <col min="7671" max="7671" width="15.6328125" style="1" customWidth="1"/>
    <col min="7672" max="7672" width="18.453125" style="1" customWidth="1"/>
    <col min="7673" max="7677" width="0" style="1" hidden="1" customWidth="1"/>
    <col min="7678" max="7678" width="27.36328125" style="1" customWidth="1"/>
    <col min="7679" max="7681" width="0" style="1" hidden="1" customWidth="1"/>
    <col min="7682" max="7682" width="23.54296875" style="1" customWidth="1"/>
    <col min="7683" max="7918" width="11.453125" style="1"/>
    <col min="7919" max="7919" width="10.36328125" style="1" customWidth="1"/>
    <col min="7920" max="7920" width="95.6328125" style="1" customWidth="1"/>
    <col min="7921" max="7921" width="7.6328125" style="1" customWidth="1"/>
    <col min="7922" max="7922" width="14.08984375" style="1" customWidth="1"/>
    <col min="7923" max="7926" width="0" style="1" hidden="1" customWidth="1"/>
    <col min="7927" max="7927" width="15.6328125" style="1" customWidth="1"/>
    <col min="7928" max="7928" width="18.453125" style="1" customWidth="1"/>
    <col min="7929" max="7933" width="0" style="1" hidden="1" customWidth="1"/>
    <col min="7934" max="7934" width="27.36328125" style="1" customWidth="1"/>
    <col min="7935" max="7937" width="0" style="1" hidden="1" customWidth="1"/>
    <col min="7938" max="7938" width="23.54296875" style="1" customWidth="1"/>
    <col min="7939" max="8174" width="11.453125" style="1"/>
    <col min="8175" max="8175" width="10.36328125" style="1" customWidth="1"/>
    <col min="8176" max="8176" width="95.6328125" style="1" customWidth="1"/>
    <col min="8177" max="8177" width="7.6328125" style="1" customWidth="1"/>
    <col min="8178" max="8178" width="14.08984375" style="1" customWidth="1"/>
    <col min="8179" max="8182" width="0" style="1" hidden="1" customWidth="1"/>
    <col min="8183" max="8183" width="15.6328125" style="1" customWidth="1"/>
    <col min="8184" max="8184" width="18.453125" style="1" customWidth="1"/>
    <col min="8185" max="8189" width="0" style="1" hidden="1" customWidth="1"/>
    <col min="8190" max="8190" width="27.36328125" style="1" customWidth="1"/>
    <col min="8191" max="8193" width="0" style="1" hidden="1" customWidth="1"/>
    <col min="8194" max="8194" width="23.54296875" style="1" customWidth="1"/>
    <col min="8195" max="8430" width="11.453125" style="1"/>
    <col min="8431" max="8431" width="10.36328125" style="1" customWidth="1"/>
    <col min="8432" max="8432" width="95.6328125" style="1" customWidth="1"/>
    <col min="8433" max="8433" width="7.6328125" style="1" customWidth="1"/>
    <col min="8434" max="8434" width="14.08984375" style="1" customWidth="1"/>
    <col min="8435" max="8438" width="0" style="1" hidden="1" customWidth="1"/>
    <col min="8439" max="8439" width="15.6328125" style="1" customWidth="1"/>
    <col min="8440" max="8440" width="18.453125" style="1" customWidth="1"/>
    <col min="8441" max="8445" width="0" style="1" hidden="1" customWidth="1"/>
    <col min="8446" max="8446" width="27.36328125" style="1" customWidth="1"/>
    <col min="8447" max="8449" width="0" style="1" hidden="1" customWidth="1"/>
    <col min="8450" max="8450" width="23.54296875" style="1" customWidth="1"/>
    <col min="8451" max="8686" width="11.453125" style="1"/>
    <col min="8687" max="8687" width="10.36328125" style="1" customWidth="1"/>
    <col min="8688" max="8688" width="95.6328125" style="1" customWidth="1"/>
    <col min="8689" max="8689" width="7.6328125" style="1" customWidth="1"/>
    <col min="8690" max="8690" width="14.08984375" style="1" customWidth="1"/>
    <col min="8691" max="8694" width="0" style="1" hidden="1" customWidth="1"/>
    <col min="8695" max="8695" width="15.6328125" style="1" customWidth="1"/>
    <col min="8696" max="8696" width="18.453125" style="1" customWidth="1"/>
    <col min="8697" max="8701" width="0" style="1" hidden="1" customWidth="1"/>
    <col min="8702" max="8702" width="27.36328125" style="1" customWidth="1"/>
    <col min="8703" max="8705" width="0" style="1" hidden="1" customWidth="1"/>
    <col min="8706" max="8706" width="23.54296875" style="1" customWidth="1"/>
    <col min="8707" max="8942" width="11.453125" style="1"/>
    <col min="8943" max="8943" width="10.36328125" style="1" customWidth="1"/>
    <col min="8944" max="8944" width="95.6328125" style="1" customWidth="1"/>
    <col min="8945" max="8945" width="7.6328125" style="1" customWidth="1"/>
    <col min="8946" max="8946" width="14.08984375" style="1" customWidth="1"/>
    <col min="8947" max="8950" width="0" style="1" hidden="1" customWidth="1"/>
    <col min="8951" max="8951" width="15.6328125" style="1" customWidth="1"/>
    <col min="8952" max="8952" width="18.453125" style="1" customWidth="1"/>
    <col min="8953" max="8957" width="0" style="1" hidden="1" customWidth="1"/>
    <col min="8958" max="8958" width="27.36328125" style="1" customWidth="1"/>
    <col min="8959" max="8961" width="0" style="1" hidden="1" customWidth="1"/>
    <col min="8962" max="8962" width="23.54296875" style="1" customWidth="1"/>
    <col min="8963" max="9198" width="11.453125" style="1"/>
    <col min="9199" max="9199" width="10.36328125" style="1" customWidth="1"/>
    <col min="9200" max="9200" width="95.6328125" style="1" customWidth="1"/>
    <col min="9201" max="9201" width="7.6328125" style="1" customWidth="1"/>
    <col min="9202" max="9202" width="14.08984375" style="1" customWidth="1"/>
    <col min="9203" max="9206" width="0" style="1" hidden="1" customWidth="1"/>
    <col min="9207" max="9207" width="15.6328125" style="1" customWidth="1"/>
    <col min="9208" max="9208" width="18.453125" style="1" customWidth="1"/>
    <col min="9209" max="9213" width="0" style="1" hidden="1" customWidth="1"/>
    <col min="9214" max="9214" width="27.36328125" style="1" customWidth="1"/>
    <col min="9215" max="9217" width="0" style="1" hidden="1" customWidth="1"/>
    <col min="9218" max="9218" width="23.54296875" style="1" customWidth="1"/>
    <col min="9219" max="9454" width="11.453125" style="1"/>
    <col min="9455" max="9455" width="10.36328125" style="1" customWidth="1"/>
    <col min="9456" max="9456" width="95.6328125" style="1" customWidth="1"/>
    <col min="9457" max="9457" width="7.6328125" style="1" customWidth="1"/>
    <col min="9458" max="9458" width="14.08984375" style="1" customWidth="1"/>
    <col min="9459" max="9462" width="0" style="1" hidden="1" customWidth="1"/>
    <col min="9463" max="9463" width="15.6328125" style="1" customWidth="1"/>
    <col min="9464" max="9464" width="18.453125" style="1" customWidth="1"/>
    <col min="9465" max="9469" width="0" style="1" hidden="1" customWidth="1"/>
    <col min="9470" max="9470" width="27.36328125" style="1" customWidth="1"/>
    <col min="9471" max="9473" width="0" style="1" hidden="1" customWidth="1"/>
    <col min="9474" max="9474" width="23.54296875" style="1" customWidth="1"/>
    <col min="9475" max="9710" width="11.453125" style="1"/>
    <col min="9711" max="9711" width="10.36328125" style="1" customWidth="1"/>
    <col min="9712" max="9712" width="95.6328125" style="1" customWidth="1"/>
    <col min="9713" max="9713" width="7.6328125" style="1" customWidth="1"/>
    <col min="9714" max="9714" width="14.08984375" style="1" customWidth="1"/>
    <col min="9715" max="9718" width="0" style="1" hidden="1" customWidth="1"/>
    <col min="9719" max="9719" width="15.6328125" style="1" customWidth="1"/>
    <col min="9720" max="9720" width="18.453125" style="1" customWidth="1"/>
    <col min="9721" max="9725" width="0" style="1" hidden="1" customWidth="1"/>
    <col min="9726" max="9726" width="27.36328125" style="1" customWidth="1"/>
    <col min="9727" max="9729" width="0" style="1" hidden="1" customWidth="1"/>
    <col min="9730" max="9730" width="23.54296875" style="1" customWidth="1"/>
    <col min="9731" max="9966" width="11.453125" style="1"/>
    <col min="9967" max="9967" width="10.36328125" style="1" customWidth="1"/>
    <col min="9968" max="9968" width="95.6328125" style="1" customWidth="1"/>
    <col min="9969" max="9969" width="7.6328125" style="1" customWidth="1"/>
    <col min="9970" max="9970" width="14.08984375" style="1" customWidth="1"/>
    <col min="9971" max="9974" width="0" style="1" hidden="1" customWidth="1"/>
    <col min="9975" max="9975" width="15.6328125" style="1" customWidth="1"/>
    <col min="9976" max="9976" width="18.453125" style="1" customWidth="1"/>
    <col min="9977" max="9981" width="0" style="1" hidden="1" customWidth="1"/>
    <col min="9982" max="9982" width="27.36328125" style="1" customWidth="1"/>
    <col min="9983" max="9985" width="0" style="1" hidden="1" customWidth="1"/>
    <col min="9986" max="9986" width="23.54296875" style="1" customWidth="1"/>
    <col min="9987" max="10222" width="11.453125" style="1"/>
    <col min="10223" max="10223" width="10.36328125" style="1" customWidth="1"/>
    <col min="10224" max="10224" width="95.6328125" style="1" customWidth="1"/>
    <col min="10225" max="10225" width="7.6328125" style="1" customWidth="1"/>
    <col min="10226" max="10226" width="14.08984375" style="1" customWidth="1"/>
    <col min="10227" max="10230" width="0" style="1" hidden="1" customWidth="1"/>
    <col min="10231" max="10231" width="15.6328125" style="1" customWidth="1"/>
    <col min="10232" max="10232" width="18.453125" style="1" customWidth="1"/>
    <col min="10233" max="10237" width="0" style="1" hidden="1" customWidth="1"/>
    <col min="10238" max="10238" width="27.36328125" style="1" customWidth="1"/>
    <col min="10239" max="10241" width="0" style="1" hidden="1" customWidth="1"/>
    <col min="10242" max="10242" width="23.54296875" style="1" customWidth="1"/>
    <col min="10243" max="10478" width="11.453125" style="1"/>
    <col min="10479" max="10479" width="10.36328125" style="1" customWidth="1"/>
    <col min="10480" max="10480" width="95.6328125" style="1" customWidth="1"/>
    <col min="10481" max="10481" width="7.6328125" style="1" customWidth="1"/>
    <col min="10482" max="10482" width="14.08984375" style="1" customWidth="1"/>
    <col min="10483" max="10486" width="0" style="1" hidden="1" customWidth="1"/>
    <col min="10487" max="10487" width="15.6328125" style="1" customWidth="1"/>
    <col min="10488" max="10488" width="18.453125" style="1" customWidth="1"/>
    <col min="10489" max="10493" width="0" style="1" hidden="1" customWidth="1"/>
    <col min="10494" max="10494" width="27.36328125" style="1" customWidth="1"/>
    <col min="10495" max="10497" width="0" style="1" hidden="1" customWidth="1"/>
    <col min="10498" max="10498" width="23.54296875" style="1" customWidth="1"/>
    <col min="10499" max="10734" width="11.453125" style="1"/>
    <col min="10735" max="10735" width="10.36328125" style="1" customWidth="1"/>
    <col min="10736" max="10736" width="95.6328125" style="1" customWidth="1"/>
    <col min="10737" max="10737" width="7.6328125" style="1" customWidth="1"/>
    <col min="10738" max="10738" width="14.08984375" style="1" customWidth="1"/>
    <col min="10739" max="10742" width="0" style="1" hidden="1" customWidth="1"/>
    <col min="10743" max="10743" width="15.6328125" style="1" customWidth="1"/>
    <col min="10744" max="10744" width="18.453125" style="1" customWidth="1"/>
    <col min="10745" max="10749" width="0" style="1" hidden="1" customWidth="1"/>
    <col min="10750" max="10750" width="27.36328125" style="1" customWidth="1"/>
    <col min="10751" max="10753" width="0" style="1" hidden="1" customWidth="1"/>
    <col min="10754" max="10754" width="23.54296875" style="1" customWidth="1"/>
    <col min="10755" max="10990" width="11.453125" style="1"/>
    <col min="10991" max="10991" width="10.36328125" style="1" customWidth="1"/>
    <col min="10992" max="10992" width="95.6328125" style="1" customWidth="1"/>
    <col min="10993" max="10993" width="7.6328125" style="1" customWidth="1"/>
    <col min="10994" max="10994" width="14.08984375" style="1" customWidth="1"/>
    <col min="10995" max="10998" width="0" style="1" hidden="1" customWidth="1"/>
    <col min="10999" max="10999" width="15.6328125" style="1" customWidth="1"/>
    <col min="11000" max="11000" width="18.453125" style="1" customWidth="1"/>
    <col min="11001" max="11005" width="0" style="1" hidden="1" customWidth="1"/>
    <col min="11006" max="11006" width="27.36328125" style="1" customWidth="1"/>
    <col min="11007" max="11009" width="0" style="1" hidden="1" customWidth="1"/>
    <col min="11010" max="11010" width="23.54296875" style="1" customWidth="1"/>
    <col min="11011" max="11246" width="11.453125" style="1"/>
    <col min="11247" max="11247" width="10.36328125" style="1" customWidth="1"/>
    <col min="11248" max="11248" width="95.6328125" style="1" customWidth="1"/>
    <col min="11249" max="11249" width="7.6328125" style="1" customWidth="1"/>
    <col min="11250" max="11250" width="14.08984375" style="1" customWidth="1"/>
    <col min="11251" max="11254" width="0" style="1" hidden="1" customWidth="1"/>
    <col min="11255" max="11255" width="15.6328125" style="1" customWidth="1"/>
    <col min="11256" max="11256" width="18.453125" style="1" customWidth="1"/>
    <col min="11257" max="11261" width="0" style="1" hidden="1" customWidth="1"/>
    <col min="11262" max="11262" width="27.36328125" style="1" customWidth="1"/>
    <col min="11263" max="11265" width="0" style="1" hidden="1" customWidth="1"/>
    <col min="11266" max="11266" width="23.54296875" style="1" customWidth="1"/>
    <col min="11267" max="11502" width="11.453125" style="1"/>
    <col min="11503" max="11503" width="10.36328125" style="1" customWidth="1"/>
    <col min="11504" max="11504" width="95.6328125" style="1" customWidth="1"/>
    <col min="11505" max="11505" width="7.6328125" style="1" customWidth="1"/>
    <col min="11506" max="11506" width="14.08984375" style="1" customWidth="1"/>
    <col min="11507" max="11510" width="0" style="1" hidden="1" customWidth="1"/>
    <col min="11511" max="11511" width="15.6328125" style="1" customWidth="1"/>
    <col min="11512" max="11512" width="18.453125" style="1" customWidth="1"/>
    <col min="11513" max="11517" width="0" style="1" hidden="1" customWidth="1"/>
    <col min="11518" max="11518" width="27.36328125" style="1" customWidth="1"/>
    <col min="11519" max="11521" width="0" style="1" hidden="1" customWidth="1"/>
    <col min="11522" max="11522" width="23.54296875" style="1" customWidth="1"/>
    <col min="11523" max="11758" width="11.453125" style="1"/>
    <col min="11759" max="11759" width="10.36328125" style="1" customWidth="1"/>
    <col min="11760" max="11760" width="95.6328125" style="1" customWidth="1"/>
    <col min="11761" max="11761" width="7.6328125" style="1" customWidth="1"/>
    <col min="11762" max="11762" width="14.08984375" style="1" customWidth="1"/>
    <col min="11763" max="11766" width="0" style="1" hidden="1" customWidth="1"/>
    <col min="11767" max="11767" width="15.6328125" style="1" customWidth="1"/>
    <col min="11768" max="11768" width="18.453125" style="1" customWidth="1"/>
    <col min="11769" max="11773" width="0" style="1" hidden="1" customWidth="1"/>
    <col min="11774" max="11774" width="27.36328125" style="1" customWidth="1"/>
    <col min="11775" max="11777" width="0" style="1" hidden="1" customWidth="1"/>
    <col min="11778" max="11778" width="23.54296875" style="1" customWidth="1"/>
    <col min="11779" max="12014" width="11.453125" style="1"/>
    <col min="12015" max="12015" width="10.36328125" style="1" customWidth="1"/>
    <col min="12016" max="12016" width="95.6328125" style="1" customWidth="1"/>
    <col min="12017" max="12017" width="7.6328125" style="1" customWidth="1"/>
    <col min="12018" max="12018" width="14.08984375" style="1" customWidth="1"/>
    <col min="12019" max="12022" width="0" style="1" hidden="1" customWidth="1"/>
    <col min="12023" max="12023" width="15.6328125" style="1" customWidth="1"/>
    <col min="12024" max="12024" width="18.453125" style="1" customWidth="1"/>
    <col min="12025" max="12029" width="0" style="1" hidden="1" customWidth="1"/>
    <col min="12030" max="12030" width="27.36328125" style="1" customWidth="1"/>
    <col min="12031" max="12033" width="0" style="1" hidden="1" customWidth="1"/>
    <col min="12034" max="12034" width="23.54296875" style="1" customWidth="1"/>
    <col min="12035" max="12270" width="11.453125" style="1"/>
    <col min="12271" max="12271" width="10.36328125" style="1" customWidth="1"/>
    <col min="12272" max="12272" width="95.6328125" style="1" customWidth="1"/>
    <col min="12273" max="12273" width="7.6328125" style="1" customWidth="1"/>
    <col min="12274" max="12274" width="14.08984375" style="1" customWidth="1"/>
    <col min="12275" max="12278" width="0" style="1" hidden="1" customWidth="1"/>
    <col min="12279" max="12279" width="15.6328125" style="1" customWidth="1"/>
    <col min="12280" max="12280" width="18.453125" style="1" customWidth="1"/>
    <col min="12281" max="12285" width="0" style="1" hidden="1" customWidth="1"/>
    <col min="12286" max="12286" width="27.36328125" style="1" customWidth="1"/>
    <col min="12287" max="12289" width="0" style="1" hidden="1" customWidth="1"/>
    <col min="12290" max="12290" width="23.54296875" style="1" customWidth="1"/>
    <col min="12291" max="12526" width="11.453125" style="1"/>
    <col min="12527" max="12527" width="10.36328125" style="1" customWidth="1"/>
    <col min="12528" max="12528" width="95.6328125" style="1" customWidth="1"/>
    <col min="12529" max="12529" width="7.6328125" style="1" customWidth="1"/>
    <col min="12530" max="12530" width="14.08984375" style="1" customWidth="1"/>
    <col min="12531" max="12534" width="0" style="1" hidden="1" customWidth="1"/>
    <col min="12535" max="12535" width="15.6328125" style="1" customWidth="1"/>
    <col min="12536" max="12536" width="18.453125" style="1" customWidth="1"/>
    <col min="12537" max="12541" width="0" style="1" hidden="1" customWidth="1"/>
    <col min="12542" max="12542" width="27.36328125" style="1" customWidth="1"/>
    <col min="12543" max="12545" width="0" style="1" hidden="1" customWidth="1"/>
    <col min="12546" max="12546" width="23.54296875" style="1" customWidth="1"/>
    <col min="12547" max="12782" width="11.453125" style="1"/>
    <col min="12783" max="12783" width="10.36328125" style="1" customWidth="1"/>
    <col min="12784" max="12784" width="95.6328125" style="1" customWidth="1"/>
    <col min="12785" max="12785" width="7.6328125" style="1" customWidth="1"/>
    <col min="12786" max="12786" width="14.08984375" style="1" customWidth="1"/>
    <col min="12787" max="12790" width="0" style="1" hidden="1" customWidth="1"/>
    <col min="12791" max="12791" width="15.6328125" style="1" customWidth="1"/>
    <col min="12792" max="12792" width="18.453125" style="1" customWidth="1"/>
    <col min="12793" max="12797" width="0" style="1" hidden="1" customWidth="1"/>
    <col min="12798" max="12798" width="27.36328125" style="1" customWidth="1"/>
    <col min="12799" max="12801" width="0" style="1" hidden="1" customWidth="1"/>
    <col min="12802" max="12802" width="23.54296875" style="1" customWidth="1"/>
    <col min="12803" max="13038" width="11.453125" style="1"/>
    <col min="13039" max="13039" width="10.36328125" style="1" customWidth="1"/>
    <col min="13040" max="13040" width="95.6328125" style="1" customWidth="1"/>
    <col min="13041" max="13041" width="7.6328125" style="1" customWidth="1"/>
    <col min="13042" max="13042" width="14.08984375" style="1" customWidth="1"/>
    <col min="13043" max="13046" width="0" style="1" hidden="1" customWidth="1"/>
    <col min="13047" max="13047" width="15.6328125" style="1" customWidth="1"/>
    <col min="13048" max="13048" width="18.453125" style="1" customWidth="1"/>
    <col min="13049" max="13053" width="0" style="1" hidden="1" customWidth="1"/>
    <col min="13054" max="13054" width="27.36328125" style="1" customWidth="1"/>
    <col min="13055" max="13057" width="0" style="1" hidden="1" customWidth="1"/>
    <col min="13058" max="13058" width="23.54296875" style="1" customWidth="1"/>
    <col min="13059" max="13294" width="11.453125" style="1"/>
    <col min="13295" max="13295" width="10.36328125" style="1" customWidth="1"/>
    <col min="13296" max="13296" width="95.6328125" style="1" customWidth="1"/>
    <col min="13297" max="13297" width="7.6328125" style="1" customWidth="1"/>
    <col min="13298" max="13298" width="14.08984375" style="1" customWidth="1"/>
    <col min="13299" max="13302" width="0" style="1" hidden="1" customWidth="1"/>
    <col min="13303" max="13303" width="15.6328125" style="1" customWidth="1"/>
    <col min="13304" max="13304" width="18.453125" style="1" customWidth="1"/>
    <col min="13305" max="13309" width="0" style="1" hidden="1" customWidth="1"/>
    <col min="13310" max="13310" width="27.36328125" style="1" customWidth="1"/>
    <col min="13311" max="13313" width="0" style="1" hidden="1" customWidth="1"/>
    <col min="13314" max="13314" width="23.54296875" style="1" customWidth="1"/>
    <col min="13315" max="13550" width="11.453125" style="1"/>
    <col min="13551" max="13551" width="10.36328125" style="1" customWidth="1"/>
    <col min="13552" max="13552" width="95.6328125" style="1" customWidth="1"/>
    <col min="13553" max="13553" width="7.6328125" style="1" customWidth="1"/>
    <col min="13554" max="13554" width="14.08984375" style="1" customWidth="1"/>
    <col min="13555" max="13558" width="0" style="1" hidden="1" customWidth="1"/>
    <col min="13559" max="13559" width="15.6328125" style="1" customWidth="1"/>
    <col min="13560" max="13560" width="18.453125" style="1" customWidth="1"/>
    <col min="13561" max="13565" width="0" style="1" hidden="1" customWidth="1"/>
    <col min="13566" max="13566" width="27.36328125" style="1" customWidth="1"/>
    <col min="13567" max="13569" width="0" style="1" hidden="1" customWidth="1"/>
    <col min="13570" max="13570" width="23.54296875" style="1" customWidth="1"/>
    <col min="13571" max="13806" width="11.453125" style="1"/>
    <col min="13807" max="13807" width="10.36328125" style="1" customWidth="1"/>
    <col min="13808" max="13808" width="95.6328125" style="1" customWidth="1"/>
    <col min="13809" max="13809" width="7.6328125" style="1" customWidth="1"/>
    <col min="13810" max="13810" width="14.08984375" style="1" customWidth="1"/>
    <col min="13811" max="13814" width="0" style="1" hidden="1" customWidth="1"/>
    <col min="13815" max="13815" width="15.6328125" style="1" customWidth="1"/>
    <col min="13816" max="13816" width="18.453125" style="1" customWidth="1"/>
    <col min="13817" max="13821" width="0" style="1" hidden="1" customWidth="1"/>
    <col min="13822" max="13822" width="27.36328125" style="1" customWidth="1"/>
    <col min="13823" max="13825" width="0" style="1" hidden="1" customWidth="1"/>
    <col min="13826" max="13826" width="23.54296875" style="1" customWidth="1"/>
    <col min="13827" max="14062" width="11.453125" style="1"/>
    <col min="14063" max="14063" width="10.36328125" style="1" customWidth="1"/>
    <col min="14064" max="14064" width="95.6328125" style="1" customWidth="1"/>
    <col min="14065" max="14065" width="7.6328125" style="1" customWidth="1"/>
    <col min="14066" max="14066" width="14.08984375" style="1" customWidth="1"/>
    <col min="14067" max="14070" width="0" style="1" hidden="1" customWidth="1"/>
    <col min="14071" max="14071" width="15.6328125" style="1" customWidth="1"/>
    <col min="14072" max="14072" width="18.453125" style="1" customWidth="1"/>
    <col min="14073" max="14077" width="0" style="1" hidden="1" customWidth="1"/>
    <col min="14078" max="14078" width="27.36328125" style="1" customWidth="1"/>
    <col min="14079" max="14081" width="0" style="1" hidden="1" customWidth="1"/>
    <col min="14082" max="14082" width="23.54296875" style="1" customWidth="1"/>
    <col min="14083" max="14318" width="11.453125" style="1"/>
    <col min="14319" max="14319" width="10.36328125" style="1" customWidth="1"/>
    <col min="14320" max="14320" width="95.6328125" style="1" customWidth="1"/>
    <col min="14321" max="14321" width="7.6328125" style="1" customWidth="1"/>
    <col min="14322" max="14322" width="14.08984375" style="1" customWidth="1"/>
    <col min="14323" max="14326" width="0" style="1" hidden="1" customWidth="1"/>
    <col min="14327" max="14327" width="15.6328125" style="1" customWidth="1"/>
    <col min="14328" max="14328" width="18.453125" style="1" customWidth="1"/>
    <col min="14329" max="14333" width="0" style="1" hidden="1" customWidth="1"/>
    <col min="14334" max="14334" width="27.36328125" style="1" customWidth="1"/>
    <col min="14335" max="14337" width="0" style="1" hidden="1" customWidth="1"/>
    <col min="14338" max="14338" width="23.54296875" style="1" customWidth="1"/>
    <col min="14339" max="14574" width="11.453125" style="1"/>
    <col min="14575" max="14575" width="10.36328125" style="1" customWidth="1"/>
    <col min="14576" max="14576" width="95.6328125" style="1" customWidth="1"/>
    <col min="14577" max="14577" width="7.6328125" style="1" customWidth="1"/>
    <col min="14578" max="14578" width="14.08984375" style="1" customWidth="1"/>
    <col min="14579" max="14582" width="0" style="1" hidden="1" customWidth="1"/>
    <col min="14583" max="14583" width="15.6328125" style="1" customWidth="1"/>
    <col min="14584" max="14584" width="18.453125" style="1" customWidth="1"/>
    <col min="14585" max="14589" width="0" style="1" hidden="1" customWidth="1"/>
    <col min="14590" max="14590" width="27.36328125" style="1" customWidth="1"/>
    <col min="14591" max="14593" width="0" style="1" hidden="1" customWidth="1"/>
    <col min="14594" max="14594" width="23.54296875" style="1" customWidth="1"/>
    <col min="14595" max="14830" width="11.453125" style="1"/>
    <col min="14831" max="14831" width="10.36328125" style="1" customWidth="1"/>
    <col min="14832" max="14832" width="95.6328125" style="1" customWidth="1"/>
    <col min="14833" max="14833" width="7.6328125" style="1" customWidth="1"/>
    <col min="14834" max="14834" width="14.08984375" style="1" customWidth="1"/>
    <col min="14835" max="14838" width="0" style="1" hidden="1" customWidth="1"/>
    <col min="14839" max="14839" width="15.6328125" style="1" customWidth="1"/>
    <col min="14840" max="14840" width="18.453125" style="1" customWidth="1"/>
    <col min="14841" max="14845" width="0" style="1" hidden="1" customWidth="1"/>
    <col min="14846" max="14846" width="27.36328125" style="1" customWidth="1"/>
    <col min="14847" max="14849" width="0" style="1" hidden="1" customWidth="1"/>
    <col min="14850" max="14850" width="23.54296875" style="1" customWidth="1"/>
    <col min="14851" max="15086" width="11.453125" style="1"/>
    <col min="15087" max="15087" width="10.36328125" style="1" customWidth="1"/>
    <col min="15088" max="15088" width="95.6328125" style="1" customWidth="1"/>
    <col min="15089" max="15089" width="7.6328125" style="1" customWidth="1"/>
    <col min="15090" max="15090" width="14.08984375" style="1" customWidth="1"/>
    <col min="15091" max="15094" width="0" style="1" hidden="1" customWidth="1"/>
    <col min="15095" max="15095" width="15.6328125" style="1" customWidth="1"/>
    <col min="15096" max="15096" width="18.453125" style="1" customWidth="1"/>
    <col min="15097" max="15101" width="0" style="1" hidden="1" customWidth="1"/>
    <col min="15102" max="15102" width="27.36328125" style="1" customWidth="1"/>
    <col min="15103" max="15105" width="0" style="1" hidden="1" customWidth="1"/>
    <col min="15106" max="15106" width="23.54296875" style="1" customWidth="1"/>
    <col min="15107" max="15342" width="11.453125" style="1"/>
    <col min="15343" max="15343" width="10.36328125" style="1" customWidth="1"/>
    <col min="15344" max="15344" width="95.6328125" style="1" customWidth="1"/>
    <col min="15345" max="15345" width="7.6328125" style="1" customWidth="1"/>
    <col min="15346" max="15346" width="14.08984375" style="1" customWidth="1"/>
    <col min="15347" max="15350" width="0" style="1" hidden="1" customWidth="1"/>
    <col min="15351" max="15351" width="15.6328125" style="1" customWidth="1"/>
    <col min="15352" max="15352" width="18.453125" style="1" customWidth="1"/>
    <col min="15353" max="15357" width="0" style="1" hidden="1" customWidth="1"/>
    <col min="15358" max="15358" width="27.36328125" style="1" customWidth="1"/>
    <col min="15359" max="15361" width="0" style="1" hidden="1" customWidth="1"/>
    <col min="15362" max="15362" width="23.54296875" style="1" customWidth="1"/>
    <col min="15363" max="15598" width="11.453125" style="1"/>
    <col min="15599" max="15599" width="10.36328125" style="1" customWidth="1"/>
    <col min="15600" max="15600" width="95.6328125" style="1" customWidth="1"/>
    <col min="15601" max="15601" width="7.6328125" style="1" customWidth="1"/>
    <col min="15602" max="15602" width="14.08984375" style="1" customWidth="1"/>
    <col min="15603" max="15606" width="0" style="1" hidden="1" customWidth="1"/>
    <col min="15607" max="15607" width="15.6328125" style="1" customWidth="1"/>
    <col min="15608" max="15608" width="18.453125" style="1" customWidth="1"/>
    <col min="15609" max="15613" width="0" style="1" hidden="1" customWidth="1"/>
    <col min="15614" max="15614" width="27.36328125" style="1" customWidth="1"/>
    <col min="15615" max="15617" width="0" style="1" hidden="1" customWidth="1"/>
    <col min="15618" max="15618" width="23.54296875" style="1" customWidth="1"/>
    <col min="15619" max="15854" width="11.453125" style="1"/>
    <col min="15855" max="15855" width="10.36328125" style="1" customWidth="1"/>
    <col min="15856" max="15856" width="95.6328125" style="1" customWidth="1"/>
    <col min="15857" max="15857" width="7.6328125" style="1" customWidth="1"/>
    <col min="15858" max="15858" width="14.08984375" style="1" customWidth="1"/>
    <col min="15859" max="15862" width="0" style="1" hidden="1" customWidth="1"/>
    <col min="15863" max="15863" width="15.6328125" style="1" customWidth="1"/>
    <col min="15864" max="15864" width="18.453125" style="1" customWidth="1"/>
    <col min="15865" max="15869" width="0" style="1" hidden="1" customWidth="1"/>
    <col min="15870" max="15870" width="27.36328125" style="1" customWidth="1"/>
    <col min="15871" max="15873" width="0" style="1" hidden="1" customWidth="1"/>
    <col min="15874" max="15874" width="23.54296875" style="1" customWidth="1"/>
    <col min="15875" max="16110" width="11.453125" style="1"/>
    <col min="16111" max="16111" width="10.36328125" style="1" customWidth="1"/>
    <col min="16112" max="16112" width="95.6328125" style="1" customWidth="1"/>
    <col min="16113" max="16113" width="7.6328125" style="1" customWidth="1"/>
    <col min="16114" max="16114" width="14.08984375" style="1" customWidth="1"/>
    <col min="16115" max="16118" width="0" style="1" hidden="1" customWidth="1"/>
    <col min="16119" max="16119" width="15.6328125" style="1" customWidth="1"/>
    <col min="16120" max="16120" width="18.453125" style="1" customWidth="1"/>
    <col min="16121" max="16125" width="0" style="1" hidden="1" customWidth="1"/>
    <col min="16126" max="16126" width="27.36328125" style="1" customWidth="1"/>
    <col min="16127" max="16129" width="0" style="1" hidden="1" customWidth="1"/>
    <col min="16130" max="16130" width="23.54296875" style="1" customWidth="1"/>
    <col min="16131" max="16319" width="11.453125" style="1"/>
    <col min="16320" max="16377" width="11.453125" style="1" customWidth="1"/>
    <col min="16378" max="16379" width="11.453125" style="1"/>
    <col min="16380" max="16384" width="11.453125" style="1" customWidth="1"/>
  </cols>
  <sheetData>
    <row r="1" spans="2:11" ht="15" customHeight="1" thickBot="1">
      <c r="B1" s="3"/>
      <c r="C1" s="30"/>
      <c r="D1" s="31"/>
      <c r="E1" s="1"/>
      <c r="F1" s="31"/>
      <c r="G1" s="1"/>
    </row>
    <row r="2" spans="2:11" ht="18" customHeight="1">
      <c r="B2" s="162" t="s">
        <v>6</v>
      </c>
      <c r="C2" s="165" t="s">
        <v>0</v>
      </c>
      <c r="D2" s="168" t="s">
        <v>1</v>
      </c>
      <c r="E2" s="154" t="s">
        <v>7</v>
      </c>
      <c r="F2" s="157" t="s">
        <v>95</v>
      </c>
      <c r="G2" s="154" t="s">
        <v>96</v>
      </c>
    </row>
    <row r="3" spans="2:11" ht="32.25" customHeight="1">
      <c r="B3" s="163"/>
      <c r="C3" s="166"/>
      <c r="D3" s="169"/>
      <c r="E3" s="155"/>
      <c r="F3" s="158"/>
      <c r="G3" s="155"/>
    </row>
    <row r="4" spans="2:11" ht="13.5" customHeight="1" thickBot="1">
      <c r="B4" s="164"/>
      <c r="C4" s="167"/>
      <c r="D4" s="170"/>
      <c r="E4" s="156"/>
      <c r="F4" s="159"/>
      <c r="G4" s="156"/>
    </row>
    <row r="5" spans="2:11" ht="15" customHeight="1">
      <c r="B5" s="4"/>
      <c r="C5" s="101"/>
      <c r="D5" s="107"/>
      <c r="E5" s="113"/>
      <c r="F5" s="107"/>
      <c r="G5" s="88"/>
    </row>
    <row r="6" spans="2:11" ht="15" customHeight="1">
      <c r="B6" s="53">
        <v>1</v>
      </c>
      <c r="C6" s="102" t="s">
        <v>101</v>
      </c>
      <c r="D6" s="92"/>
      <c r="E6" s="114"/>
      <c r="F6" s="92"/>
      <c r="G6" s="89"/>
    </row>
    <row r="7" spans="2:11" ht="15" customHeight="1">
      <c r="B7" s="5"/>
      <c r="C7" s="100"/>
      <c r="D7" s="91"/>
      <c r="E7" s="115"/>
      <c r="F7" s="91"/>
      <c r="G7" s="90"/>
      <c r="H7" s="96"/>
    </row>
    <row r="8" spans="2:11" s="2" customFormat="1" ht="15" customHeight="1">
      <c r="B8" s="8" t="s">
        <v>87</v>
      </c>
      <c r="C8" s="26" t="s">
        <v>102</v>
      </c>
      <c r="D8" s="93" t="s">
        <v>99</v>
      </c>
      <c r="E8" s="125"/>
      <c r="F8" s="122">
        <v>1</v>
      </c>
      <c r="G8" s="86">
        <f>ROUND(E8*$J$135,-2)</f>
        <v>0</v>
      </c>
      <c r="H8" s="97"/>
    </row>
    <row r="9" spans="2:11" ht="15" customHeight="1">
      <c r="B9" s="5"/>
      <c r="C9" s="103"/>
      <c r="D9" s="91"/>
      <c r="E9" s="126"/>
      <c r="F9" s="123"/>
      <c r="G9" s="120"/>
      <c r="I9"/>
    </row>
    <row r="10" spans="2:11" s="2" customFormat="1" ht="15" customHeight="1">
      <c r="B10" s="8" t="s">
        <v>84</v>
      </c>
      <c r="C10" s="26" t="s">
        <v>166</v>
      </c>
      <c r="D10" s="93" t="s">
        <v>99</v>
      </c>
      <c r="E10" s="125"/>
      <c r="F10" s="122">
        <v>1</v>
      </c>
      <c r="G10" s="86">
        <f>ROUND(E10*$J$135,-2)</f>
        <v>0</v>
      </c>
      <c r="H10" s="97"/>
    </row>
    <row r="11" spans="2:11" ht="15" customHeight="1">
      <c r="B11" s="5"/>
      <c r="C11" s="104"/>
      <c r="D11" s="91"/>
      <c r="E11" s="127"/>
      <c r="F11" s="123"/>
      <c r="G11" s="120"/>
      <c r="I11"/>
      <c r="K11" s="99"/>
    </row>
    <row r="12" spans="2:11" s="2" customFormat="1" ht="15" customHeight="1">
      <c r="B12" s="8" t="s">
        <v>100</v>
      </c>
      <c r="C12" s="26" t="s">
        <v>168</v>
      </c>
      <c r="D12" s="93" t="s">
        <v>99</v>
      </c>
      <c r="E12" s="128"/>
      <c r="F12" s="122">
        <v>1</v>
      </c>
      <c r="G12" s="86">
        <f>E12*F12</f>
        <v>0</v>
      </c>
      <c r="H12" s="97"/>
    </row>
    <row r="13" spans="2:11" ht="15" customHeight="1">
      <c r="B13" s="5"/>
      <c r="C13" s="104"/>
      <c r="D13" s="91"/>
      <c r="E13" s="127"/>
      <c r="F13" s="123"/>
      <c r="G13" s="120"/>
      <c r="I13"/>
      <c r="K13" s="99"/>
    </row>
    <row r="14" spans="2:11" s="2" customFormat="1" ht="15" customHeight="1">
      <c r="B14" s="8" t="s">
        <v>104</v>
      </c>
      <c r="C14" s="26" t="s">
        <v>167</v>
      </c>
      <c r="D14" s="93" t="s">
        <v>99</v>
      </c>
      <c r="E14" s="125"/>
      <c r="F14" s="122">
        <v>1</v>
      </c>
      <c r="G14" s="86">
        <f>ROUND(E14*$J$135,-2)</f>
        <v>0</v>
      </c>
      <c r="H14" s="97"/>
    </row>
    <row r="15" spans="2:11" ht="15" customHeight="1">
      <c r="B15" s="5"/>
      <c r="C15" s="104"/>
      <c r="D15" s="91"/>
      <c r="E15" s="116"/>
      <c r="F15" s="123"/>
      <c r="G15" s="120"/>
      <c r="I15"/>
      <c r="K15" s="99"/>
    </row>
    <row r="16" spans="2:11" s="2" customFormat="1" ht="15" customHeight="1">
      <c r="B16" s="8" t="s">
        <v>165</v>
      </c>
      <c r="C16" s="26" t="s">
        <v>103</v>
      </c>
      <c r="D16" s="93" t="s">
        <v>99</v>
      </c>
      <c r="E16" s="125"/>
      <c r="F16" s="122">
        <v>1</v>
      </c>
      <c r="G16" s="86">
        <f>E16*$J$135</f>
        <v>0</v>
      </c>
      <c r="H16" s="97"/>
    </row>
    <row r="17" spans="2:11" ht="15" customHeight="1">
      <c r="B17" s="5"/>
      <c r="C17" s="104"/>
      <c r="D17" s="91"/>
      <c r="E17" s="116"/>
      <c r="F17" s="123"/>
      <c r="G17" s="120"/>
      <c r="I17"/>
      <c r="K17" s="99"/>
    </row>
    <row r="18" spans="2:11" ht="15" customHeight="1">
      <c r="B18" s="5" t="s">
        <v>169</v>
      </c>
      <c r="C18" s="26" t="s">
        <v>114</v>
      </c>
      <c r="D18" s="93" t="s">
        <v>99</v>
      </c>
      <c r="E18" s="128"/>
      <c r="F18" s="122">
        <v>1</v>
      </c>
      <c r="G18" s="86">
        <f>E18*F18</f>
        <v>0</v>
      </c>
      <c r="I18"/>
      <c r="K18" s="99"/>
    </row>
    <row r="19" spans="2:11" ht="15" customHeight="1">
      <c r="B19" s="5"/>
      <c r="C19" s="104"/>
      <c r="D19" s="91"/>
      <c r="E19" s="127"/>
      <c r="F19" s="123"/>
      <c r="G19" s="86"/>
    </row>
    <row r="20" spans="2:11" ht="14.25" customHeight="1">
      <c r="B20" s="5" t="s">
        <v>170</v>
      </c>
      <c r="C20" s="26" t="s">
        <v>172</v>
      </c>
      <c r="D20" s="93" t="s">
        <v>99</v>
      </c>
      <c r="E20" s="128"/>
      <c r="F20" s="122">
        <v>1</v>
      </c>
      <c r="G20" s="86">
        <f>E20*F20</f>
        <v>0</v>
      </c>
      <c r="I20"/>
      <c r="K20" s="99"/>
    </row>
    <row r="21" spans="2:11" ht="15" customHeight="1">
      <c r="B21" s="5"/>
      <c r="C21" s="104"/>
      <c r="D21" s="91"/>
      <c r="E21" s="127"/>
      <c r="F21" s="123"/>
      <c r="G21" s="86"/>
    </row>
    <row r="22" spans="2:11" ht="14.25" customHeight="1">
      <c r="B22" s="5" t="s">
        <v>171</v>
      </c>
      <c r="C22" s="26" t="s">
        <v>173</v>
      </c>
      <c r="D22" s="93" t="s">
        <v>99</v>
      </c>
      <c r="E22" s="128"/>
      <c r="F22" s="122">
        <v>1</v>
      </c>
      <c r="G22" s="86">
        <f>E22*F22</f>
        <v>0</v>
      </c>
      <c r="I22"/>
      <c r="K22" s="99"/>
    </row>
    <row r="23" spans="2:11" ht="14.25" customHeight="1">
      <c r="B23" s="5"/>
      <c r="C23" s="26"/>
      <c r="D23" s="93"/>
      <c r="E23" s="117"/>
      <c r="F23" s="122"/>
      <c r="G23" s="86"/>
      <c r="I23"/>
      <c r="K23" s="99"/>
    </row>
    <row r="24" spans="2:11" ht="15" customHeight="1">
      <c r="B24" s="5"/>
      <c r="C24" s="105" t="s">
        <v>115</v>
      </c>
      <c r="D24" s="94"/>
      <c r="E24" s="112"/>
      <c r="F24" s="91"/>
      <c r="G24" s="120">
        <f>SUM(G8:G22)</f>
        <v>0</v>
      </c>
    </row>
    <row r="25" spans="2:11" ht="15" customHeight="1">
      <c r="B25" s="5"/>
      <c r="C25" s="104"/>
      <c r="D25" s="91"/>
      <c r="E25" s="118"/>
      <c r="F25" s="91"/>
      <c r="G25" s="86"/>
    </row>
    <row r="26" spans="2:11" ht="15" customHeight="1">
      <c r="B26" s="53">
        <v>2</v>
      </c>
      <c r="C26" s="102" t="s">
        <v>105</v>
      </c>
      <c r="D26" s="92"/>
      <c r="E26" s="114"/>
      <c r="F26" s="92"/>
      <c r="G26" s="89"/>
    </row>
    <row r="27" spans="2:11" ht="15" customHeight="1">
      <c r="B27" s="5"/>
      <c r="C27" s="100"/>
      <c r="D27" s="91"/>
      <c r="E27" s="115"/>
      <c r="F27" s="91"/>
      <c r="G27" s="90"/>
    </row>
    <row r="28" spans="2:11" s="130" customFormat="1" ht="13">
      <c r="B28" s="131" t="s">
        <v>85</v>
      </c>
      <c r="C28" s="132" t="s">
        <v>175</v>
      </c>
      <c r="D28" s="133"/>
      <c r="E28" s="133"/>
      <c r="F28" s="133"/>
      <c r="G28" s="133"/>
    </row>
    <row r="29" spans="2:11" ht="15" customHeight="1">
      <c r="B29" s="135" t="s">
        <v>176</v>
      </c>
      <c r="C29" s="27" t="s">
        <v>174</v>
      </c>
      <c r="D29" s="93" t="s">
        <v>3</v>
      </c>
      <c r="E29" s="117"/>
      <c r="F29" s="122">
        <v>1300</v>
      </c>
      <c r="G29" s="86">
        <f>E29*F29</f>
        <v>0</v>
      </c>
    </row>
    <row r="30" spans="2:11" ht="15" customHeight="1">
      <c r="B30" s="135" t="s">
        <v>177</v>
      </c>
      <c r="C30" s="27" t="s">
        <v>106</v>
      </c>
      <c r="D30" s="93" t="s">
        <v>2</v>
      </c>
      <c r="E30" s="117"/>
      <c r="F30" s="122">
        <v>20</v>
      </c>
      <c r="G30" s="86">
        <f>E30*F30</f>
        <v>0</v>
      </c>
    </row>
    <row r="31" spans="2:11" ht="15" customHeight="1">
      <c r="B31" s="5"/>
      <c r="C31" s="100"/>
      <c r="D31" s="93"/>
      <c r="E31" s="117"/>
      <c r="F31" s="91"/>
      <c r="G31" s="86"/>
    </row>
    <row r="32" spans="2:11" s="130" customFormat="1" ht="13">
      <c r="B32" s="131" t="s">
        <v>86</v>
      </c>
      <c r="C32" s="132" t="s">
        <v>178</v>
      </c>
      <c r="D32" s="133"/>
      <c r="E32" s="133"/>
      <c r="F32" s="133"/>
      <c r="G32" s="133"/>
    </row>
    <row r="33" spans="2:9" ht="15" customHeight="1">
      <c r="B33" s="135" t="s">
        <v>179</v>
      </c>
      <c r="C33" s="27" t="s">
        <v>107</v>
      </c>
      <c r="D33" s="93" t="s">
        <v>116</v>
      </c>
      <c r="E33" s="117"/>
      <c r="F33" s="122">
        <v>50</v>
      </c>
      <c r="G33" s="86">
        <f>E33*F33</f>
        <v>0</v>
      </c>
    </row>
    <row r="34" spans="2:9" ht="15" customHeight="1">
      <c r="B34" s="135" t="s">
        <v>180</v>
      </c>
      <c r="C34" s="27" t="s">
        <v>108</v>
      </c>
      <c r="D34" s="93" t="s">
        <v>116</v>
      </c>
      <c r="E34" s="117"/>
      <c r="F34" s="122">
        <v>270</v>
      </c>
      <c r="G34" s="86">
        <f>E34*F34</f>
        <v>0</v>
      </c>
    </row>
    <row r="35" spans="2:9" ht="15" customHeight="1">
      <c r="B35" s="135" t="s">
        <v>181</v>
      </c>
      <c r="C35" s="27" t="s">
        <v>109</v>
      </c>
      <c r="D35" s="93" t="s">
        <v>116</v>
      </c>
      <c r="E35" s="117"/>
      <c r="F35" s="122">
        <v>230</v>
      </c>
      <c r="G35" s="86">
        <f>E35*F35</f>
        <v>0</v>
      </c>
    </row>
    <row r="36" spans="2:9" ht="15" customHeight="1">
      <c r="B36" s="135" t="s">
        <v>182</v>
      </c>
      <c r="C36" s="27" t="s">
        <v>110</v>
      </c>
      <c r="D36" s="93" t="s">
        <v>2</v>
      </c>
      <c r="E36" s="117"/>
      <c r="F36" s="122">
        <v>20</v>
      </c>
      <c r="G36" s="86">
        <f>E36*F36</f>
        <v>0</v>
      </c>
    </row>
    <row r="37" spans="2:9" ht="15" customHeight="1">
      <c r="B37" s="135" t="s">
        <v>183</v>
      </c>
      <c r="C37" s="27" t="s">
        <v>111</v>
      </c>
      <c r="D37" s="93" t="s">
        <v>116</v>
      </c>
      <c r="E37" s="117"/>
      <c r="F37" s="122">
        <v>30</v>
      </c>
      <c r="G37" s="86">
        <f>E37*F37</f>
        <v>0</v>
      </c>
    </row>
    <row r="38" spans="2:9" ht="15" customHeight="1">
      <c r="B38" s="135" t="s">
        <v>184</v>
      </c>
      <c r="C38" s="137" t="s">
        <v>186</v>
      </c>
      <c r="D38" s="93" t="s">
        <v>2</v>
      </c>
      <c r="E38" s="117"/>
      <c r="F38" s="122">
        <v>20</v>
      </c>
      <c r="G38" s="86">
        <f>E38*F38</f>
        <v>0</v>
      </c>
    </row>
    <row r="39" spans="2:9" ht="15" customHeight="1">
      <c r="B39" s="135" t="s">
        <v>185</v>
      </c>
      <c r="C39" s="27" t="s">
        <v>160</v>
      </c>
      <c r="D39" s="93" t="s">
        <v>3</v>
      </c>
      <c r="E39" s="117"/>
      <c r="F39" s="122">
        <v>250</v>
      </c>
      <c r="G39" s="86">
        <f>E39*F39</f>
        <v>0</v>
      </c>
    </row>
    <row r="40" spans="2:9" ht="15" customHeight="1">
      <c r="B40" s="134"/>
      <c r="C40" s="26"/>
      <c r="D40" s="136"/>
      <c r="E40" s="117"/>
      <c r="F40" s="91"/>
      <c r="G40" s="86"/>
    </row>
    <row r="41" spans="2:9" ht="15" customHeight="1">
      <c r="B41" s="131" t="s">
        <v>97</v>
      </c>
      <c r="C41" s="132" t="s">
        <v>246</v>
      </c>
      <c r="D41" s="133"/>
      <c r="E41" s="133"/>
      <c r="F41" s="133"/>
      <c r="G41" s="133"/>
      <c r="I41"/>
    </row>
    <row r="42" spans="2:9" ht="15" customHeight="1">
      <c r="B42" s="135" t="s">
        <v>187</v>
      </c>
      <c r="C42" s="27" t="s">
        <v>112</v>
      </c>
      <c r="D42" s="93" t="s">
        <v>3</v>
      </c>
      <c r="E42" s="117"/>
      <c r="F42" s="122">
        <v>1220</v>
      </c>
      <c r="G42" s="86">
        <f>E42*F42</f>
        <v>0</v>
      </c>
      <c r="I42"/>
    </row>
    <row r="43" spans="2:9" ht="15" customHeight="1">
      <c r="B43" s="135" t="s">
        <v>188</v>
      </c>
      <c r="C43" s="27" t="s">
        <v>113</v>
      </c>
      <c r="D43" s="93" t="s">
        <v>3</v>
      </c>
      <c r="E43" s="117"/>
      <c r="F43" s="122">
        <v>250</v>
      </c>
      <c r="G43" s="86">
        <f>E43*F43</f>
        <v>0</v>
      </c>
      <c r="I43"/>
    </row>
    <row r="44" spans="2:9" ht="15" customHeight="1">
      <c r="B44" s="5"/>
      <c r="C44" s="104"/>
      <c r="D44" s="91"/>
      <c r="E44" s="117"/>
      <c r="F44" s="123"/>
      <c r="G44" s="86"/>
      <c r="I44"/>
    </row>
    <row r="45" spans="2:9" s="2" customFormat="1" ht="15" customHeight="1">
      <c r="B45" s="8"/>
      <c r="C45" s="105" t="s">
        <v>117</v>
      </c>
      <c r="D45" s="94"/>
      <c r="E45" s="112"/>
      <c r="F45" s="91"/>
      <c r="G45" s="120">
        <f>SUM(G29:G44)</f>
        <v>0</v>
      </c>
    </row>
    <row r="46" spans="2:9" ht="15" customHeight="1">
      <c r="B46" s="5"/>
      <c r="C46" s="104"/>
      <c r="D46" s="91"/>
      <c r="E46" s="118"/>
      <c r="F46" s="91"/>
      <c r="G46" s="86"/>
      <c r="I46"/>
    </row>
    <row r="47" spans="2:9" ht="15" customHeight="1">
      <c r="B47" s="53">
        <v>3</v>
      </c>
      <c r="C47" s="102" t="s">
        <v>120</v>
      </c>
      <c r="D47" s="92"/>
      <c r="E47" s="92"/>
      <c r="F47" s="92"/>
      <c r="G47" s="89"/>
    </row>
    <row r="48" spans="2:9" ht="15" customHeight="1">
      <c r="B48" s="5"/>
      <c r="C48" s="100"/>
      <c r="D48" s="91"/>
      <c r="E48" s="115"/>
      <c r="F48" s="91"/>
      <c r="G48" s="90"/>
    </row>
    <row r="49" spans="2:9" s="2" customFormat="1" ht="15" customHeight="1">
      <c r="B49" s="8" t="s">
        <v>88</v>
      </c>
      <c r="C49" s="26" t="s">
        <v>118</v>
      </c>
      <c r="D49" s="93" t="s">
        <v>119</v>
      </c>
      <c r="E49" s="117"/>
      <c r="F49" s="122">
        <v>330</v>
      </c>
      <c r="G49" s="86">
        <f>E49*F49</f>
        <v>0</v>
      </c>
    </row>
    <row r="50" spans="2:9" ht="15" customHeight="1">
      <c r="B50" s="5"/>
      <c r="C50" s="26"/>
      <c r="D50" s="93"/>
      <c r="E50" s="117"/>
      <c r="F50" s="123"/>
      <c r="G50" s="86"/>
      <c r="I50"/>
    </row>
    <row r="51" spans="2:9" s="2" customFormat="1" ht="14.5">
      <c r="B51" s="8" t="s">
        <v>89</v>
      </c>
      <c r="C51" s="26" t="s">
        <v>190</v>
      </c>
      <c r="D51" s="93" t="s">
        <v>119</v>
      </c>
      <c r="E51" s="117"/>
      <c r="F51" s="122">
        <v>60</v>
      </c>
      <c r="G51" s="86">
        <f>E51*F51</f>
        <v>0</v>
      </c>
      <c r="I51"/>
    </row>
    <row r="52" spans="2:9" ht="15" customHeight="1">
      <c r="B52" s="5"/>
      <c r="C52" s="104"/>
      <c r="D52" s="93"/>
      <c r="E52" s="117"/>
      <c r="F52" s="123"/>
      <c r="G52" s="86"/>
      <c r="I52"/>
    </row>
    <row r="53" spans="2:9" s="2" customFormat="1" ht="15" customHeight="1">
      <c r="B53" s="8" t="s">
        <v>90</v>
      </c>
      <c r="C53" s="26" t="s">
        <v>189</v>
      </c>
      <c r="D53" s="93" t="s">
        <v>119</v>
      </c>
      <c r="E53" s="117"/>
      <c r="F53" s="122">
        <v>120</v>
      </c>
      <c r="G53" s="86">
        <f>E53*F53</f>
        <v>0</v>
      </c>
      <c r="I53"/>
    </row>
    <row r="54" spans="2:9" ht="15" customHeight="1">
      <c r="B54" s="5"/>
      <c r="C54" s="104"/>
      <c r="D54" s="93"/>
      <c r="E54" s="117"/>
      <c r="F54" s="123"/>
      <c r="G54" s="86"/>
      <c r="I54"/>
    </row>
    <row r="55" spans="2:9" s="2" customFormat="1" ht="15" customHeight="1">
      <c r="B55" s="8" t="s">
        <v>91</v>
      </c>
      <c r="C55" s="26" t="s">
        <v>255</v>
      </c>
      <c r="D55" s="93" t="s">
        <v>119</v>
      </c>
      <c r="E55" s="117"/>
      <c r="F55" s="122">
        <v>510</v>
      </c>
      <c r="G55" s="86">
        <f>E55*F55</f>
        <v>0</v>
      </c>
      <c r="I55"/>
    </row>
    <row r="56" spans="2:9" ht="15" customHeight="1">
      <c r="B56" s="5"/>
      <c r="C56" s="104"/>
      <c r="D56" s="91"/>
      <c r="E56" s="117"/>
      <c r="F56" s="123"/>
      <c r="G56" s="86"/>
      <c r="I56"/>
    </row>
    <row r="57" spans="2:9" s="2" customFormat="1" ht="15" customHeight="1">
      <c r="B57" s="8"/>
      <c r="C57" s="105" t="s">
        <v>98</v>
      </c>
      <c r="D57" s="94"/>
      <c r="E57" s="112"/>
      <c r="F57" s="91"/>
      <c r="G57" s="120">
        <f>SUM(G49:G56)</f>
        <v>0</v>
      </c>
    </row>
    <row r="58" spans="2:9" ht="15" customHeight="1">
      <c r="B58" s="5"/>
      <c r="C58" s="104"/>
      <c r="D58" s="91"/>
      <c r="E58" s="118"/>
      <c r="F58" s="91"/>
      <c r="G58" s="86"/>
      <c r="I58"/>
    </row>
    <row r="59" spans="2:9" ht="15" customHeight="1">
      <c r="B59" s="53">
        <v>4</v>
      </c>
      <c r="C59" s="102" t="s">
        <v>121</v>
      </c>
      <c r="D59" s="92"/>
      <c r="E59" s="114"/>
      <c r="F59" s="92"/>
      <c r="G59" s="89"/>
    </row>
    <row r="60" spans="2:9" ht="15" customHeight="1">
      <c r="B60" s="5"/>
      <c r="C60" s="100"/>
      <c r="D60" s="91"/>
      <c r="E60" s="115"/>
      <c r="F60" s="91"/>
      <c r="G60" s="90"/>
    </row>
    <row r="61" spans="2:9" ht="15" customHeight="1">
      <c r="B61" s="131" t="s">
        <v>92</v>
      </c>
      <c r="C61" s="132" t="s">
        <v>191</v>
      </c>
      <c r="D61" s="133"/>
      <c r="E61" s="133"/>
      <c r="F61" s="133"/>
      <c r="G61" s="133"/>
    </row>
    <row r="62" spans="2:9" s="2" customFormat="1" ht="15" customHeight="1">
      <c r="B62" s="138" t="s">
        <v>192</v>
      </c>
      <c r="C62" s="27" t="s">
        <v>162</v>
      </c>
      <c r="D62" s="91" t="s">
        <v>122</v>
      </c>
      <c r="E62" s="117"/>
      <c r="F62" s="122">
        <v>180</v>
      </c>
      <c r="G62" s="86">
        <f>F62*E62</f>
        <v>0</v>
      </c>
    </row>
    <row r="63" spans="2:9" ht="15" customHeight="1">
      <c r="B63" s="138" t="s">
        <v>193</v>
      </c>
      <c r="C63" s="27" t="s">
        <v>197</v>
      </c>
      <c r="D63" s="91" t="s">
        <v>122</v>
      </c>
      <c r="E63" s="117"/>
      <c r="F63" s="122">
        <v>30</v>
      </c>
      <c r="G63" s="86">
        <f>F63*E63</f>
        <v>0</v>
      </c>
      <c r="I63"/>
    </row>
    <row r="64" spans="2:9" s="2" customFormat="1" ht="15" customHeight="1">
      <c r="B64" s="138" t="s">
        <v>194</v>
      </c>
      <c r="C64" s="27" t="s">
        <v>163</v>
      </c>
      <c r="D64" s="91" t="s">
        <v>122</v>
      </c>
      <c r="E64" s="117"/>
      <c r="F64" s="122">
        <v>120</v>
      </c>
      <c r="G64" s="86">
        <f>F64*E64</f>
        <v>0</v>
      </c>
    </row>
    <row r="65" spans="2:9" s="2" customFormat="1" ht="15" customHeight="1">
      <c r="B65" s="138" t="s">
        <v>195</v>
      </c>
      <c r="C65" s="27" t="s">
        <v>123</v>
      </c>
      <c r="D65" s="91" t="s">
        <v>3</v>
      </c>
      <c r="E65" s="117"/>
      <c r="F65" s="122">
        <v>500</v>
      </c>
      <c r="G65" s="86">
        <f>F65*E65</f>
        <v>0</v>
      </c>
    </row>
    <row r="66" spans="2:9" s="2" customFormat="1" ht="15" customHeight="1">
      <c r="B66" s="138" t="s">
        <v>196</v>
      </c>
      <c r="C66" s="27" t="s">
        <v>124</v>
      </c>
      <c r="D66" s="91" t="s">
        <v>3</v>
      </c>
      <c r="E66" s="117"/>
      <c r="F66" s="122">
        <v>250</v>
      </c>
      <c r="G66" s="86">
        <f>F66*E66</f>
        <v>0</v>
      </c>
    </row>
    <row r="67" spans="2:9" s="2" customFormat="1" ht="15" customHeight="1">
      <c r="B67" s="138" t="s">
        <v>202</v>
      </c>
      <c r="C67" s="27" t="s">
        <v>127</v>
      </c>
      <c r="D67" s="91" t="s">
        <v>122</v>
      </c>
      <c r="E67" s="117"/>
      <c r="F67" s="122">
        <v>180</v>
      </c>
      <c r="G67" s="86">
        <f>F67*E67</f>
        <v>0</v>
      </c>
    </row>
    <row r="68" spans="2:9" ht="15" customHeight="1">
      <c r="B68" s="98"/>
      <c r="C68" s="104"/>
      <c r="D68" s="93"/>
      <c r="E68" s="117"/>
      <c r="F68" s="123"/>
      <c r="G68" s="86"/>
      <c r="I68"/>
    </row>
    <row r="69" spans="2:9" s="2" customFormat="1" ht="15" customHeight="1">
      <c r="B69" s="153" t="s">
        <v>93</v>
      </c>
      <c r="C69" s="26" t="s">
        <v>198</v>
      </c>
      <c r="D69" s="91" t="s">
        <v>119</v>
      </c>
      <c r="E69" s="117"/>
      <c r="F69" s="122">
        <v>20</v>
      </c>
      <c r="G69" s="86">
        <f>F69*E69</f>
        <v>0</v>
      </c>
    </row>
    <row r="70" spans="2:9" ht="15" customHeight="1">
      <c r="B70" s="98"/>
      <c r="C70" s="104"/>
      <c r="D70" s="93"/>
      <c r="E70" s="117"/>
      <c r="F70" s="123"/>
      <c r="G70" s="86"/>
      <c r="I70"/>
    </row>
    <row r="71" spans="2:9" ht="15" customHeight="1">
      <c r="B71" s="131" t="s">
        <v>94</v>
      </c>
      <c r="C71" s="132" t="s">
        <v>199</v>
      </c>
      <c r="D71" s="133"/>
      <c r="E71" s="133"/>
      <c r="F71" s="133"/>
      <c r="G71" s="133"/>
    </row>
    <row r="72" spans="2:9" s="2" customFormat="1" ht="15" customHeight="1">
      <c r="B72" s="138" t="s">
        <v>200</v>
      </c>
      <c r="C72" s="27" t="s">
        <v>125</v>
      </c>
      <c r="D72" s="91" t="s">
        <v>116</v>
      </c>
      <c r="E72" s="117"/>
      <c r="F72" s="122">
        <v>40</v>
      </c>
      <c r="G72" s="86">
        <f>F72*E72</f>
        <v>0</v>
      </c>
    </row>
    <row r="73" spans="2:9" ht="15" customHeight="1">
      <c r="B73" s="138" t="s">
        <v>201</v>
      </c>
      <c r="C73" s="27" t="s">
        <v>126</v>
      </c>
      <c r="D73" s="91" t="s">
        <v>116</v>
      </c>
      <c r="E73" s="117"/>
      <c r="F73" s="122">
        <v>30</v>
      </c>
      <c r="G73" s="86">
        <f>F73*E73</f>
        <v>0</v>
      </c>
      <c r="I73"/>
    </row>
    <row r="74" spans="2:9" s="2" customFormat="1" ht="15" customHeight="1">
      <c r="B74" s="98"/>
      <c r="C74" s="26"/>
      <c r="D74" s="91"/>
      <c r="E74" s="117"/>
      <c r="F74" s="123"/>
      <c r="G74" s="86"/>
    </row>
    <row r="75" spans="2:9" s="2" customFormat="1" ht="15" customHeight="1">
      <c r="B75" s="8"/>
      <c r="C75" s="105" t="s">
        <v>128</v>
      </c>
      <c r="D75" s="94"/>
      <c r="E75" s="112"/>
      <c r="F75" s="91"/>
      <c r="G75" s="120">
        <f>SUM(G62:G74)</f>
        <v>0</v>
      </c>
    </row>
    <row r="76" spans="2:9" ht="15" customHeight="1">
      <c r="B76" s="5"/>
      <c r="C76" s="104"/>
      <c r="D76" s="91"/>
      <c r="E76" s="118"/>
      <c r="F76" s="91"/>
      <c r="G76" s="86"/>
      <c r="I76"/>
    </row>
    <row r="77" spans="2:9" ht="15" customHeight="1">
      <c r="B77" s="53">
        <v>5</v>
      </c>
      <c r="C77" s="102" t="s">
        <v>248</v>
      </c>
      <c r="D77" s="92"/>
      <c r="E77" s="114"/>
      <c r="F77" s="92"/>
      <c r="G77" s="89"/>
    </row>
    <row r="78" spans="2:9" ht="15" customHeight="1">
      <c r="B78" s="5"/>
      <c r="C78" s="100"/>
      <c r="D78" s="91"/>
      <c r="E78" s="115"/>
      <c r="F78" s="91"/>
      <c r="G78" s="90"/>
    </row>
    <row r="79" spans="2:9" ht="15" customHeight="1">
      <c r="B79" s="8" t="s">
        <v>135</v>
      </c>
      <c r="C79" s="26" t="s">
        <v>236</v>
      </c>
      <c r="D79" s="91"/>
      <c r="E79" s="115"/>
      <c r="F79" s="91"/>
      <c r="G79" s="90"/>
    </row>
    <row r="80" spans="2:9" s="2" customFormat="1" ht="15" customHeight="1">
      <c r="B80" s="135" t="s">
        <v>237</v>
      </c>
      <c r="C80" s="151" t="s">
        <v>129</v>
      </c>
      <c r="D80" s="93" t="s">
        <v>116</v>
      </c>
      <c r="E80" s="117"/>
      <c r="F80" s="122">
        <v>30</v>
      </c>
      <c r="G80" s="86">
        <f>E80*F80</f>
        <v>0</v>
      </c>
    </row>
    <row r="81" spans="2:9" s="2" customFormat="1" ht="14.5">
      <c r="B81" s="135" t="s">
        <v>238</v>
      </c>
      <c r="C81" s="151" t="s">
        <v>130</v>
      </c>
      <c r="D81" s="93" t="s">
        <v>2</v>
      </c>
      <c r="E81" s="117"/>
      <c r="F81" s="122">
        <v>1</v>
      </c>
      <c r="G81" s="86">
        <f>E81*F81</f>
        <v>0</v>
      </c>
      <c r="I81"/>
    </row>
    <row r="82" spans="2:9" s="2" customFormat="1" ht="15" customHeight="1">
      <c r="B82" s="135" t="s">
        <v>239</v>
      </c>
      <c r="C82" s="151" t="s">
        <v>131</v>
      </c>
      <c r="D82" s="93" t="s">
        <v>2</v>
      </c>
      <c r="E82" s="117"/>
      <c r="F82" s="122">
        <v>1</v>
      </c>
      <c r="G82" s="86">
        <f>E82*F82</f>
        <v>0</v>
      </c>
      <c r="I82"/>
    </row>
    <row r="83" spans="2:9" ht="15" customHeight="1">
      <c r="B83" s="5"/>
      <c r="C83" s="104"/>
      <c r="D83" s="93"/>
      <c r="E83" s="117"/>
      <c r="F83" s="123"/>
      <c r="G83" s="86"/>
      <c r="I83"/>
    </row>
    <row r="84" spans="2:9" s="2" customFormat="1" ht="15" customHeight="1">
      <c r="B84" s="8" t="s">
        <v>136</v>
      </c>
      <c r="C84" s="26" t="s">
        <v>132</v>
      </c>
      <c r="D84" s="93" t="s">
        <v>2</v>
      </c>
      <c r="E84" s="117"/>
      <c r="F84" s="122">
        <v>2</v>
      </c>
      <c r="G84" s="86">
        <f>E84*F84</f>
        <v>0</v>
      </c>
      <c r="I84"/>
    </row>
    <row r="85" spans="2:9" ht="15" customHeight="1">
      <c r="B85" s="5"/>
      <c r="C85" s="104"/>
      <c r="D85" s="93"/>
      <c r="E85" s="117"/>
      <c r="F85" s="123"/>
      <c r="G85" s="86"/>
      <c r="I85"/>
    </row>
    <row r="86" spans="2:9" ht="15" customHeight="1">
      <c r="B86" s="8" t="s">
        <v>137</v>
      </c>
      <c r="C86" s="26" t="s">
        <v>240</v>
      </c>
      <c r="D86" s="93"/>
      <c r="E86" s="117"/>
      <c r="F86" s="123"/>
      <c r="G86" s="86"/>
      <c r="I86"/>
    </row>
    <row r="87" spans="2:9" s="2" customFormat="1" ht="15" customHeight="1">
      <c r="B87" s="135" t="s">
        <v>241</v>
      </c>
      <c r="C87" s="151" t="s">
        <v>133</v>
      </c>
      <c r="D87" s="93" t="s">
        <v>2</v>
      </c>
      <c r="E87" s="117"/>
      <c r="F87" s="122">
        <v>3</v>
      </c>
      <c r="G87" s="86">
        <f>E87*F87</f>
        <v>0</v>
      </c>
      <c r="I87"/>
    </row>
    <row r="88" spans="2:9" s="2" customFormat="1" ht="15" customHeight="1">
      <c r="B88" s="135" t="s">
        <v>242</v>
      </c>
      <c r="C88" s="151" t="s">
        <v>134</v>
      </c>
      <c r="D88" s="93" t="s">
        <v>2</v>
      </c>
      <c r="E88" s="117"/>
      <c r="F88" s="122">
        <v>3</v>
      </c>
      <c r="G88" s="86">
        <f>E88*F88</f>
        <v>0</v>
      </c>
      <c r="I88"/>
    </row>
    <row r="89" spans="2:9" ht="15" customHeight="1">
      <c r="B89" s="5"/>
      <c r="C89" s="100"/>
      <c r="D89" s="93"/>
      <c r="E89" s="117"/>
      <c r="F89" s="91"/>
      <c r="G89" s="90"/>
    </row>
    <row r="90" spans="2:9" ht="15" customHeight="1">
      <c r="B90" s="8" t="s">
        <v>138</v>
      </c>
      <c r="C90" s="26" t="s">
        <v>234</v>
      </c>
      <c r="D90" s="93"/>
      <c r="E90" s="117"/>
      <c r="F90" s="91"/>
      <c r="G90" s="90"/>
    </row>
    <row r="91" spans="2:9" s="2" customFormat="1" ht="15" customHeight="1">
      <c r="B91" s="135" t="s">
        <v>243</v>
      </c>
      <c r="C91" s="151" t="s">
        <v>231</v>
      </c>
      <c r="D91" s="93" t="s">
        <v>2</v>
      </c>
      <c r="E91" s="117"/>
      <c r="F91" s="122">
        <v>2</v>
      </c>
      <c r="G91" s="86">
        <f>E91*F91</f>
        <v>0</v>
      </c>
    </row>
    <row r="92" spans="2:9" s="2" customFormat="1" ht="14.5">
      <c r="B92" s="135" t="s">
        <v>244</v>
      </c>
      <c r="C92" s="151" t="s">
        <v>232</v>
      </c>
      <c r="D92" s="93" t="s">
        <v>2</v>
      </c>
      <c r="E92" s="117"/>
      <c r="F92" s="122">
        <v>2</v>
      </c>
      <c r="G92" s="86">
        <f>E92*F92</f>
        <v>0</v>
      </c>
      <c r="I92"/>
    </row>
    <row r="93" spans="2:9" s="2" customFormat="1" ht="15" customHeight="1">
      <c r="B93" s="135" t="s">
        <v>245</v>
      </c>
      <c r="C93" s="151" t="s">
        <v>233</v>
      </c>
      <c r="D93" s="93" t="s">
        <v>2</v>
      </c>
      <c r="E93" s="117"/>
      <c r="F93" s="122">
        <v>1</v>
      </c>
      <c r="G93" s="86">
        <f>E93*F93</f>
        <v>0</v>
      </c>
      <c r="I93"/>
    </row>
    <row r="94" spans="2:9" ht="15" customHeight="1">
      <c r="B94" s="5"/>
      <c r="C94" s="104"/>
      <c r="D94" s="93"/>
      <c r="E94" s="117"/>
      <c r="F94" s="123"/>
      <c r="G94" s="86"/>
      <c r="I94"/>
    </row>
    <row r="95" spans="2:9" s="2" customFormat="1" ht="15" customHeight="1">
      <c r="B95" s="8" t="s">
        <v>139</v>
      </c>
      <c r="C95" s="26" t="s">
        <v>235</v>
      </c>
      <c r="D95" s="93" t="s">
        <v>116</v>
      </c>
      <c r="E95" s="117"/>
      <c r="F95" s="122">
        <v>10</v>
      </c>
      <c r="G95" s="86">
        <f>E95*F95</f>
        <v>0</v>
      </c>
      <c r="I95"/>
    </row>
    <row r="96" spans="2:9" s="2" customFormat="1" ht="15" customHeight="1">
      <c r="B96" s="8"/>
      <c r="C96" s="26"/>
      <c r="D96" s="93"/>
      <c r="E96" s="117"/>
      <c r="F96" s="122"/>
      <c r="G96" s="86"/>
      <c r="I96"/>
    </row>
    <row r="97" spans="2:9" s="2" customFormat="1" ht="15" customHeight="1">
      <c r="B97" s="8" t="s">
        <v>249</v>
      </c>
      <c r="C97" s="26" t="s">
        <v>250</v>
      </c>
      <c r="D97" s="93" t="s">
        <v>4</v>
      </c>
      <c r="E97" s="117"/>
      <c r="F97" s="122">
        <v>60</v>
      </c>
      <c r="G97" s="86">
        <f>E97*F97</f>
        <v>0</v>
      </c>
      <c r="I97"/>
    </row>
    <row r="98" spans="2:9" s="2" customFormat="1" ht="15" customHeight="1">
      <c r="B98" s="8"/>
      <c r="C98" s="26"/>
      <c r="D98" s="93"/>
      <c r="E98" s="117"/>
      <c r="F98" s="122"/>
      <c r="G98" s="86"/>
      <c r="I98"/>
    </row>
    <row r="99" spans="2:9" s="2" customFormat="1" ht="15" customHeight="1">
      <c r="B99" s="8" t="s">
        <v>251</v>
      </c>
      <c r="C99" s="26" t="s">
        <v>252</v>
      </c>
      <c r="D99" s="93" t="s">
        <v>2</v>
      </c>
      <c r="E99" s="117"/>
      <c r="F99" s="122">
        <v>4</v>
      </c>
      <c r="G99" s="86">
        <f>E99*F99</f>
        <v>0</v>
      </c>
      <c r="I99"/>
    </row>
    <row r="100" spans="2:9" ht="15" customHeight="1">
      <c r="B100" s="5"/>
      <c r="C100" s="104"/>
      <c r="D100" s="91"/>
      <c r="E100" s="112"/>
      <c r="F100" s="123"/>
      <c r="G100" s="86"/>
      <c r="I100"/>
    </row>
    <row r="101" spans="2:9" s="2" customFormat="1" ht="15" customHeight="1">
      <c r="B101" s="8"/>
      <c r="C101" s="105" t="s">
        <v>253</v>
      </c>
      <c r="D101" s="94"/>
      <c r="E101" s="112"/>
      <c r="F101" s="91"/>
      <c r="G101" s="120">
        <f>SUM(G80:G100)</f>
        <v>0</v>
      </c>
    </row>
    <row r="102" spans="2:9" ht="15" customHeight="1">
      <c r="B102" s="5"/>
      <c r="C102" s="104"/>
      <c r="D102" s="91"/>
      <c r="E102" s="118"/>
      <c r="F102" s="91"/>
      <c r="G102" s="86"/>
      <c r="I102"/>
    </row>
    <row r="103" spans="2:9" ht="15" customHeight="1">
      <c r="B103" s="53">
        <v>6</v>
      </c>
      <c r="C103" s="102" t="s">
        <v>140</v>
      </c>
      <c r="D103" s="92"/>
      <c r="E103" s="114"/>
      <c r="F103" s="92"/>
      <c r="G103" s="89"/>
    </row>
    <row r="104" spans="2:9" ht="15" customHeight="1">
      <c r="B104" s="5"/>
      <c r="C104" s="100"/>
      <c r="D104" s="91"/>
      <c r="E104" s="115"/>
      <c r="F104" s="91"/>
      <c r="G104" s="90"/>
    </row>
    <row r="105" spans="2:9" s="2" customFormat="1" ht="15" customHeight="1">
      <c r="B105" s="143" t="s">
        <v>147</v>
      </c>
      <c r="C105" s="139" t="s">
        <v>50</v>
      </c>
      <c r="D105" s="144"/>
      <c r="E105" s="140"/>
      <c r="F105" s="141"/>
      <c r="G105" s="142"/>
    </row>
    <row r="106" spans="2:9" s="2" customFormat="1" ht="15" customHeight="1">
      <c r="B106" s="11" t="s">
        <v>203</v>
      </c>
      <c r="C106" s="104" t="s">
        <v>141</v>
      </c>
      <c r="D106" s="93" t="s">
        <v>116</v>
      </c>
      <c r="E106" s="117"/>
      <c r="F106" s="122">
        <v>480</v>
      </c>
      <c r="G106" s="86">
        <f>E106*F106</f>
        <v>0</v>
      </c>
    </row>
    <row r="107" spans="2:9" s="2" customFormat="1" ht="15" customHeight="1">
      <c r="B107" s="11" t="s">
        <v>204</v>
      </c>
      <c r="C107" s="104" t="s">
        <v>142</v>
      </c>
      <c r="D107" s="93" t="s">
        <v>116</v>
      </c>
      <c r="E107" s="117"/>
      <c r="F107" s="122">
        <v>230</v>
      </c>
      <c r="G107" s="86">
        <f>E107*F107</f>
        <v>0</v>
      </c>
    </row>
    <row r="108" spans="2:9" s="2" customFormat="1" ht="15" customHeight="1">
      <c r="B108" s="11" t="s">
        <v>205</v>
      </c>
      <c r="C108" s="104" t="s">
        <v>143</v>
      </c>
      <c r="D108" s="93" t="s">
        <v>116</v>
      </c>
      <c r="E108" s="117"/>
      <c r="F108" s="122">
        <v>10</v>
      </c>
      <c r="G108" s="86">
        <f>E108*F108</f>
        <v>0</v>
      </c>
    </row>
    <row r="109" spans="2:9" s="2" customFormat="1" ht="15" customHeight="1">
      <c r="B109" s="11" t="s">
        <v>206</v>
      </c>
      <c r="C109" s="104" t="s">
        <v>31</v>
      </c>
      <c r="D109" s="93" t="s">
        <v>3</v>
      </c>
      <c r="E109" s="117"/>
      <c r="F109" s="122">
        <v>10</v>
      </c>
      <c r="G109" s="86">
        <f>E109*F109</f>
        <v>0</v>
      </c>
    </row>
    <row r="110" spans="2:9" s="2" customFormat="1" ht="15" customHeight="1">
      <c r="B110" s="11" t="s">
        <v>207</v>
      </c>
      <c r="C110" s="104" t="s">
        <v>247</v>
      </c>
      <c r="D110" s="93" t="s">
        <v>3</v>
      </c>
      <c r="E110" s="117"/>
      <c r="F110" s="122">
        <v>330</v>
      </c>
      <c r="G110" s="86">
        <f>E110*F110</f>
        <v>0</v>
      </c>
    </row>
    <row r="111" spans="2:9" s="2" customFormat="1" ht="15" customHeight="1">
      <c r="B111" s="11" t="s">
        <v>208</v>
      </c>
      <c r="C111" s="104" t="s">
        <v>144</v>
      </c>
      <c r="D111" s="93" t="s">
        <v>2</v>
      </c>
      <c r="E111" s="117"/>
      <c r="F111" s="122">
        <v>2</v>
      </c>
      <c r="G111" s="86">
        <f>E111*F111</f>
        <v>0</v>
      </c>
    </row>
    <row r="112" spans="2:9" ht="15" customHeight="1">
      <c r="B112" s="11" t="s">
        <v>209</v>
      </c>
      <c r="C112" s="104" t="s">
        <v>145</v>
      </c>
      <c r="D112" s="93" t="s">
        <v>2</v>
      </c>
      <c r="E112" s="117"/>
      <c r="F112" s="122">
        <v>2</v>
      </c>
      <c r="G112" s="86">
        <f>E112*F112</f>
        <v>0</v>
      </c>
      <c r="I112"/>
    </row>
    <row r="113" spans="2:9" s="2" customFormat="1" ht="15" customHeight="1">
      <c r="B113" s="11" t="s">
        <v>218</v>
      </c>
      <c r="C113" s="146" t="s">
        <v>158</v>
      </c>
      <c r="D113" s="93" t="s">
        <v>99</v>
      </c>
      <c r="E113" s="117"/>
      <c r="F113" s="122">
        <v>1</v>
      </c>
      <c r="G113" s="86">
        <f>E113*F113</f>
        <v>0</v>
      </c>
      <c r="I113"/>
    </row>
    <row r="114" spans="2:9" ht="15" customHeight="1">
      <c r="B114" s="5"/>
      <c r="C114" s="104"/>
      <c r="D114" s="93"/>
      <c r="E114" s="117"/>
      <c r="F114" s="123"/>
      <c r="G114" s="86"/>
      <c r="I114"/>
    </row>
    <row r="115" spans="2:9" s="2" customFormat="1" ht="14.5">
      <c r="B115" s="143" t="s">
        <v>148</v>
      </c>
      <c r="C115" s="139" t="s">
        <v>146</v>
      </c>
      <c r="D115" s="144"/>
      <c r="E115" s="140"/>
      <c r="F115" s="145"/>
      <c r="G115" s="142"/>
      <c r="I115"/>
    </row>
    <row r="116" spans="2:9" s="2" customFormat="1" ht="14.5">
      <c r="B116" s="11" t="s">
        <v>210</v>
      </c>
      <c r="C116" s="147" t="s">
        <v>212</v>
      </c>
      <c r="D116" s="93" t="s">
        <v>2</v>
      </c>
      <c r="E116" s="117"/>
      <c r="F116" s="122">
        <v>3</v>
      </c>
      <c r="G116" s="86">
        <f>E116*F116</f>
        <v>0</v>
      </c>
      <c r="I116"/>
    </row>
    <row r="117" spans="2:9" s="2" customFormat="1" ht="14.5">
      <c r="B117" s="11" t="s">
        <v>211</v>
      </c>
      <c r="C117" s="147" t="s">
        <v>213</v>
      </c>
      <c r="D117" s="93" t="s">
        <v>2</v>
      </c>
      <c r="E117" s="117"/>
      <c r="F117" s="122">
        <v>7</v>
      </c>
      <c r="G117" s="86">
        <f>E117*F117</f>
        <v>0</v>
      </c>
      <c r="I117"/>
    </row>
    <row r="118" spans="2:9" s="2" customFormat="1" ht="14.5">
      <c r="B118" s="11" t="s">
        <v>214</v>
      </c>
      <c r="C118" s="147" t="s">
        <v>216</v>
      </c>
      <c r="D118" s="93" t="s">
        <v>2</v>
      </c>
      <c r="E118" s="117"/>
      <c r="F118" s="122">
        <v>2</v>
      </c>
      <c r="G118" s="86">
        <f>E118*F118</f>
        <v>0</v>
      </c>
      <c r="I118"/>
    </row>
    <row r="119" spans="2:9" ht="15" customHeight="1">
      <c r="B119" s="11" t="s">
        <v>215</v>
      </c>
      <c r="C119" s="147" t="s">
        <v>149</v>
      </c>
      <c r="D119" s="93" t="s">
        <v>2</v>
      </c>
      <c r="E119" s="117"/>
      <c r="F119" s="122">
        <v>1</v>
      </c>
      <c r="G119" s="86">
        <f>E119*F119</f>
        <v>0</v>
      </c>
      <c r="I119"/>
    </row>
    <row r="120" spans="2:9" s="2" customFormat="1" ht="14.5">
      <c r="B120" s="11" t="s">
        <v>219</v>
      </c>
      <c r="C120" s="152" t="s">
        <v>220</v>
      </c>
      <c r="D120" s="93" t="s">
        <v>2</v>
      </c>
      <c r="E120" s="117"/>
      <c r="F120" s="122">
        <v>1</v>
      </c>
      <c r="G120" s="86">
        <f>E120*F120</f>
        <v>0</v>
      </c>
      <c r="I120"/>
    </row>
    <row r="121" spans="2:9" ht="15" customHeight="1">
      <c r="B121" s="5"/>
      <c r="C121" s="110"/>
      <c r="D121" s="93"/>
      <c r="E121" s="117"/>
      <c r="F121" s="123"/>
      <c r="G121" s="86"/>
      <c r="I121"/>
    </row>
    <row r="122" spans="2:9" s="2" customFormat="1" ht="15" customHeight="1">
      <c r="B122" s="143" t="s">
        <v>217</v>
      </c>
      <c r="C122" s="139" t="s">
        <v>150</v>
      </c>
      <c r="D122" s="144"/>
      <c r="E122" s="140"/>
      <c r="F122" s="145"/>
      <c r="G122" s="142"/>
      <c r="I122"/>
    </row>
    <row r="123" spans="2:9" ht="15" customHeight="1">
      <c r="B123" s="8" t="s">
        <v>221</v>
      </c>
      <c r="C123" s="148" t="s">
        <v>151</v>
      </c>
      <c r="D123" s="93"/>
      <c r="E123" s="117"/>
      <c r="F123" s="123"/>
      <c r="G123" s="86"/>
      <c r="I123"/>
    </row>
    <row r="124" spans="2:9" s="2" customFormat="1" ht="15" customHeight="1">
      <c r="B124" s="11" t="s">
        <v>222</v>
      </c>
      <c r="C124" s="110" t="s">
        <v>152</v>
      </c>
      <c r="D124" s="93" t="s">
        <v>116</v>
      </c>
      <c r="E124" s="117"/>
      <c r="F124" s="122">
        <v>70</v>
      </c>
      <c r="G124" s="86">
        <f>E124*F124</f>
        <v>0</v>
      </c>
      <c r="I124"/>
    </row>
    <row r="125" spans="2:9" ht="15" customHeight="1">
      <c r="B125" s="11" t="s">
        <v>223</v>
      </c>
      <c r="C125" s="110" t="s">
        <v>153</v>
      </c>
      <c r="D125" s="93" t="s">
        <v>2</v>
      </c>
      <c r="E125" s="117"/>
      <c r="F125" s="122">
        <v>1</v>
      </c>
      <c r="G125" s="86">
        <f>E125*F125</f>
        <v>0</v>
      </c>
      <c r="I125"/>
    </row>
    <row r="126" spans="2:9" s="2" customFormat="1" ht="15" customHeight="1">
      <c r="B126" s="11" t="s">
        <v>224</v>
      </c>
      <c r="C126" s="109" t="s">
        <v>154</v>
      </c>
      <c r="D126" s="93" t="s">
        <v>2</v>
      </c>
      <c r="E126" s="117"/>
      <c r="F126" s="122">
        <v>10</v>
      </c>
      <c r="G126" s="86">
        <f>E126*F126</f>
        <v>0</v>
      </c>
      <c r="I126"/>
    </row>
    <row r="127" spans="2:9" ht="15" customHeight="1">
      <c r="B127" s="8" t="s">
        <v>225</v>
      </c>
      <c r="C127" s="149" t="s">
        <v>155</v>
      </c>
      <c r="D127" s="93"/>
      <c r="E127" s="117"/>
      <c r="F127" s="123"/>
      <c r="G127" s="86"/>
      <c r="I127"/>
    </row>
    <row r="128" spans="2:9" s="2" customFormat="1" ht="15" customHeight="1">
      <c r="B128" s="11" t="s">
        <v>226</v>
      </c>
      <c r="C128" s="111" t="s">
        <v>254</v>
      </c>
      <c r="D128" s="93" t="s">
        <v>116</v>
      </c>
      <c r="E128" s="117"/>
      <c r="F128" s="122">
        <v>390</v>
      </c>
      <c r="G128" s="86">
        <f>E128*F128</f>
        <v>0</v>
      </c>
      <c r="I128"/>
    </row>
    <row r="129" spans="1:10" ht="15" customHeight="1">
      <c r="B129" s="11" t="s">
        <v>227</v>
      </c>
      <c r="C129" s="110" t="s">
        <v>156</v>
      </c>
      <c r="D129" s="93" t="s">
        <v>2</v>
      </c>
      <c r="E129" s="117"/>
      <c r="F129" s="122">
        <v>1</v>
      </c>
      <c r="G129" s="86">
        <f>E129*F129</f>
        <v>0</v>
      </c>
    </row>
    <row r="130" spans="1:10" s="2" customFormat="1" ht="15" customHeight="1">
      <c r="B130" s="8" t="s">
        <v>228</v>
      </c>
      <c r="C130" s="149" t="s">
        <v>157</v>
      </c>
      <c r="D130" s="93" t="s">
        <v>2</v>
      </c>
      <c r="E130" s="117"/>
      <c r="F130" s="122">
        <v>1</v>
      </c>
      <c r="G130" s="86">
        <f>E130*F130</f>
        <v>0</v>
      </c>
    </row>
    <row r="131" spans="1:10" s="2" customFormat="1" ht="15" customHeight="1">
      <c r="B131" s="8" t="s">
        <v>229</v>
      </c>
      <c r="C131" s="150" t="s">
        <v>230</v>
      </c>
      <c r="D131" s="93" t="s">
        <v>2</v>
      </c>
      <c r="E131" s="117"/>
      <c r="F131" s="122">
        <v>1</v>
      </c>
      <c r="G131" s="86">
        <f>E131*F131</f>
        <v>0</v>
      </c>
      <c r="I131"/>
    </row>
    <row r="132" spans="1:10" ht="15" customHeight="1">
      <c r="B132" s="5"/>
      <c r="C132" s="104"/>
      <c r="D132" s="91"/>
      <c r="E132" s="112"/>
      <c r="F132" s="123"/>
      <c r="G132" s="86"/>
      <c r="I132"/>
    </row>
    <row r="133" spans="1:10" s="2" customFormat="1" ht="15" customHeight="1">
      <c r="B133" s="8"/>
      <c r="C133" s="105" t="s">
        <v>159</v>
      </c>
      <c r="D133" s="94"/>
      <c r="E133" s="119"/>
      <c r="F133" s="91"/>
      <c r="G133" s="120">
        <f>SUM(G105:G132)</f>
        <v>0</v>
      </c>
    </row>
    <row r="134" spans="1:10" ht="15" customHeight="1" thickBot="1">
      <c r="B134" s="95"/>
      <c r="C134" s="106"/>
      <c r="D134" s="108"/>
      <c r="E134" s="108"/>
      <c r="F134" s="124"/>
      <c r="G134" s="121"/>
      <c r="I134"/>
    </row>
    <row r="135" spans="1:10" ht="13" thickBot="1">
      <c r="I135" s="99" t="s">
        <v>164</v>
      </c>
      <c r="J135" s="96">
        <f>G133+G101+G75+G57+G45+G18</f>
        <v>0</v>
      </c>
    </row>
    <row r="136" spans="1:10" ht="13.5" thickBot="1">
      <c r="A136" s="55"/>
      <c r="B136" s="160" t="s">
        <v>49</v>
      </c>
      <c r="C136" s="161"/>
      <c r="D136" s="60"/>
      <c r="E136" s="61"/>
      <c r="F136" s="61"/>
      <c r="G136" s="87"/>
    </row>
    <row r="137" spans="1:10" s="55" customFormat="1" ht="13">
      <c r="B137" s="57"/>
      <c r="C137" s="59"/>
      <c r="D137" s="56"/>
      <c r="E137" s="62"/>
      <c r="G137" s="64"/>
    </row>
    <row r="138" spans="1:10" s="55" customFormat="1" ht="13">
      <c r="B138" s="65">
        <v>1</v>
      </c>
      <c r="C138" s="66" t="str">
        <f>C6</f>
        <v xml:space="preserve">GENERALITES </v>
      </c>
      <c r="D138" s="56"/>
      <c r="E138" s="62"/>
      <c r="F138" s="52"/>
      <c r="G138" s="68">
        <f>+G24</f>
        <v>0</v>
      </c>
    </row>
    <row r="139" spans="1:10" s="55" customFormat="1" ht="13">
      <c r="B139" s="57"/>
      <c r="C139" s="59"/>
      <c r="D139" s="56"/>
      <c r="E139" s="62"/>
      <c r="F139" s="52"/>
      <c r="G139" s="67"/>
    </row>
    <row r="140" spans="1:10" s="55" customFormat="1" ht="13">
      <c r="B140" s="65">
        <v>2</v>
      </c>
      <c r="C140" s="66" t="str">
        <f>+C26</f>
        <v xml:space="preserve">TRAVAUX PREPARATOIRES ET DEGAGEMENT DES EMPRISES </v>
      </c>
      <c r="D140" s="56"/>
      <c r="E140" s="62"/>
      <c r="F140" s="52"/>
      <c r="G140" s="68">
        <f>+G45</f>
        <v>0</v>
      </c>
    </row>
    <row r="141" spans="1:10" s="55" customFormat="1" ht="13">
      <c r="B141" s="69"/>
      <c r="C141" s="70"/>
      <c r="D141" s="56"/>
      <c r="E141" s="62"/>
      <c r="F141" s="52"/>
      <c r="G141" s="68"/>
    </row>
    <row r="142" spans="1:10" s="55" customFormat="1" ht="13">
      <c r="B142" s="69">
        <v>3</v>
      </c>
      <c r="C142" s="70" t="str">
        <f>+C47</f>
        <v>TERRASSEMENTS ET COUCHE DE FORME</v>
      </c>
      <c r="D142" s="56"/>
      <c r="E142" s="62"/>
      <c r="F142" s="52"/>
      <c r="G142" s="68">
        <f>+G57</f>
        <v>0</v>
      </c>
    </row>
    <row r="143" spans="1:10" s="55" customFormat="1" ht="13">
      <c r="B143" s="69"/>
      <c r="C143" s="70"/>
      <c r="D143" s="56"/>
      <c r="E143" s="62"/>
      <c r="F143" s="52"/>
      <c r="G143" s="68"/>
    </row>
    <row r="144" spans="1:10" s="55" customFormat="1" ht="13">
      <c r="B144" s="69">
        <v>4</v>
      </c>
      <c r="C144" s="70" t="str">
        <f>+C59</f>
        <v xml:space="preserve">CHAUSSEE ET BORDURE </v>
      </c>
      <c r="D144" s="56"/>
      <c r="E144" s="62"/>
      <c r="F144" s="52"/>
      <c r="G144" s="68">
        <f>+G75</f>
        <v>0</v>
      </c>
    </row>
    <row r="145" spans="2:9" s="55" customFormat="1" ht="13">
      <c r="B145" s="69"/>
      <c r="C145" s="70"/>
      <c r="D145" s="56"/>
      <c r="E145" s="62"/>
      <c r="F145" s="52"/>
      <c r="G145" s="68"/>
    </row>
    <row r="146" spans="2:9" s="55" customFormat="1" ht="13">
      <c r="B146" s="69">
        <v>5</v>
      </c>
      <c r="C146" s="70" t="s">
        <v>161</v>
      </c>
      <c r="D146" s="56"/>
      <c r="E146" s="62"/>
      <c r="F146" s="52"/>
      <c r="G146" s="68">
        <f>+G101</f>
        <v>0</v>
      </c>
    </row>
    <row r="147" spans="2:9" s="55" customFormat="1" ht="13">
      <c r="B147" s="69"/>
      <c r="C147" s="70"/>
      <c r="D147" s="56"/>
      <c r="E147" s="62"/>
      <c r="F147" s="52"/>
      <c r="G147" s="68"/>
    </row>
    <row r="148" spans="2:9" s="55" customFormat="1" ht="13">
      <c r="B148" s="69">
        <v>6</v>
      </c>
      <c r="C148" s="70" t="s">
        <v>140</v>
      </c>
      <c r="D148" s="56"/>
      <c r="E148" s="62"/>
      <c r="F148" s="52"/>
      <c r="G148" s="68">
        <f>+G133</f>
        <v>0</v>
      </c>
    </row>
    <row r="149" spans="2:9" s="55" customFormat="1" ht="13.5" thickBot="1">
      <c r="B149" s="57"/>
      <c r="C149" s="71"/>
      <c r="D149" s="56"/>
      <c r="E149" s="62"/>
      <c r="F149" s="72"/>
      <c r="G149" s="67"/>
    </row>
    <row r="150" spans="2:9" s="55" customFormat="1" ht="13">
      <c r="B150" s="73"/>
      <c r="C150" s="74"/>
      <c r="D150" s="58"/>
      <c r="E150" s="63"/>
      <c r="F150" s="63"/>
      <c r="G150" s="64"/>
    </row>
    <row r="151" spans="2:9" s="55" customFormat="1" ht="13">
      <c r="B151" s="57"/>
      <c r="C151" s="75" t="s">
        <v>25</v>
      </c>
      <c r="D151" s="76"/>
      <c r="E151" s="77"/>
      <c r="F151" s="77"/>
      <c r="G151" s="68">
        <f>SUM(G138:G149)</f>
        <v>0</v>
      </c>
      <c r="I151" s="129"/>
    </row>
    <row r="152" spans="2:9" s="55" customFormat="1" ht="13">
      <c r="B152" s="57"/>
      <c r="C152" s="75"/>
      <c r="D152" s="76"/>
      <c r="E152" s="77"/>
      <c r="F152" s="77"/>
      <c r="G152" s="68"/>
    </row>
    <row r="153" spans="2:9" s="55" customFormat="1" ht="13">
      <c r="B153" s="57"/>
      <c r="C153" s="78" t="s">
        <v>26</v>
      </c>
      <c r="D153" s="76"/>
      <c r="E153" s="79"/>
      <c r="F153" s="79"/>
      <c r="G153" s="80">
        <f>G151*0.2</f>
        <v>0</v>
      </c>
    </row>
    <row r="154" spans="2:9" s="55" customFormat="1" ht="13">
      <c r="B154" s="57"/>
      <c r="C154" s="78"/>
      <c r="D154" s="76"/>
      <c r="E154" s="79"/>
      <c r="F154" s="79"/>
      <c r="G154" s="80"/>
    </row>
    <row r="155" spans="2:9" s="55" customFormat="1" ht="13">
      <c r="B155" s="57"/>
      <c r="C155" s="75" t="s">
        <v>27</v>
      </c>
      <c r="D155" s="76"/>
      <c r="E155" s="77"/>
      <c r="F155" s="77"/>
      <c r="G155" s="68">
        <f>G151+G153</f>
        <v>0</v>
      </c>
    </row>
    <row r="156" spans="2:9" s="55" customFormat="1" ht="13.5" thickBot="1">
      <c r="B156" s="81"/>
      <c r="C156" s="82"/>
      <c r="D156" s="83"/>
      <c r="E156" s="84"/>
      <c r="F156" s="84"/>
      <c r="G156" s="85"/>
    </row>
  </sheetData>
  <mergeCells count="7">
    <mergeCell ref="G2:G4"/>
    <mergeCell ref="B136:C136"/>
    <mergeCell ref="B2:B4"/>
    <mergeCell ref="C2:C4"/>
    <mergeCell ref="D2:D4"/>
    <mergeCell ref="E2:E4"/>
    <mergeCell ref="F2:F4"/>
  </mergeCells>
  <phoneticPr fontId="24" type="noConversion"/>
  <conditionalFormatting sqref="F138:F149">
    <cfRule type="cellIs" dxfId="0" priority="1" operator="greater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 alignWithMargins="0">
    <oddHeader>&amp;LZAC DU TRIANGLE DE L'ECHAT&amp;CLOT 2 - INFRASTRUCTURE AUTOROUTIERE&amp;RDCE MT4</oddHeader>
    <oddFooter>&amp;L&amp;10DQE - LOT 2&amp;C&amp;D&amp;R&amp;10Page &amp;P de &amp;N</oddFooter>
  </headerFooter>
  <rowBreaks count="2" manualBreakCount="2">
    <brk id="58" min="1" max="10" man="1"/>
    <brk id="135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CART LOT 2</vt:lpstr>
      <vt:lpstr>Sous Détail-SIGNA déviation</vt:lpstr>
      <vt:lpstr>DQE DCE MT-4 ind 2</vt:lpstr>
      <vt:lpstr>'DQE DCE MT-4 ind 2'!_Toc192688115</vt:lpstr>
      <vt:lpstr>'DQE DCE MT-4 ind 2'!Impression_des_titres</vt:lpstr>
      <vt:lpstr>'CART LOT 2'!Zone_d_impression</vt:lpstr>
      <vt:lpstr>'DQE DCE MT-4 ind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PANNETIER</dc:creator>
  <cp:lastModifiedBy>Thomas JOSIEN</cp:lastModifiedBy>
  <cp:lastPrinted>2026-03-09T22:51:34Z</cp:lastPrinted>
  <dcterms:created xsi:type="dcterms:W3CDTF">2019-01-09T10:26:00Z</dcterms:created>
  <dcterms:modified xsi:type="dcterms:W3CDTF">2026-04-10T21:43:00Z</dcterms:modified>
</cp:coreProperties>
</file>